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__Data\_zakazky\Kfely\_PD_DSP_final\Rozpočet_final\"/>
    </mc:Choice>
  </mc:AlternateContent>
  <bookViews>
    <workbookView xWindow="0" yWindow="0" windowWidth="23040" windowHeight="9504" activeTab="1"/>
  </bookViews>
  <sheets>
    <sheet name="Rekapitulace stavby" sheetId="1" r:id="rId1"/>
    <sheet name="201810 - Oprava hráze, VN..." sheetId="2" r:id="rId2"/>
  </sheets>
  <definedNames>
    <definedName name="_xlnm._FilterDatabase" localSheetId="1" hidden="1">'201810 - Oprava hráze, VN...'!$C$120:$K$235</definedName>
    <definedName name="_xlnm.Print_Titles" localSheetId="1">'201810 - Oprava hráze, VN...'!$120:$120</definedName>
    <definedName name="_xlnm.Print_Titles" localSheetId="0">'Rekapitulace stavby'!$92:$92</definedName>
    <definedName name="_xlnm.Print_Area" localSheetId="1">'201810 - Oprava hráze, VN...'!$C$4:$J$76,'201810 - Oprava hráze, VN...'!$C$82:$J$104,'201810 - Oprava hráze, VN...'!$C$110:$K$235</definedName>
    <definedName name="_xlnm.Print_Area" localSheetId="0">'Rekapitulace stavby'!$D$4:$AO$76,'Rekapitulace stavby'!$C$82:$AQ$96</definedName>
  </definedNames>
  <calcPr calcId="152511"/>
</workbook>
</file>

<file path=xl/calcChain.xml><?xml version="1.0" encoding="utf-8"?>
<calcChain xmlns="http://schemas.openxmlformats.org/spreadsheetml/2006/main">
  <c r="J35" i="2" l="1"/>
  <c r="J34" i="2"/>
  <c r="AY95" i="1"/>
  <c r="J33" i="2"/>
  <c r="AX95" i="1" s="1"/>
  <c r="BI235" i="2"/>
  <c r="BH235" i="2"/>
  <c r="BG235" i="2"/>
  <c r="BF235" i="2"/>
  <c r="T235" i="2"/>
  <c r="R235" i="2"/>
  <c r="P235" i="2"/>
  <c r="BK235" i="2"/>
  <c r="J235" i="2"/>
  <c r="BE235" i="2" s="1"/>
  <c r="BI234" i="2"/>
  <c r="BH234" i="2"/>
  <c r="BG234" i="2"/>
  <c r="BF234" i="2"/>
  <c r="T234" i="2"/>
  <c r="R234" i="2"/>
  <c r="P234" i="2"/>
  <c r="BK234" i="2"/>
  <c r="J234" i="2"/>
  <c r="BE234" i="2" s="1"/>
  <c r="BI233" i="2"/>
  <c r="BH233" i="2"/>
  <c r="BG233" i="2"/>
  <c r="BF233" i="2"/>
  <c r="T233" i="2"/>
  <c r="R233" i="2"/>
  <c r="P233" i="2"/>
  <c r="BK233" i="2"/>
  <c r="J233" i="2"/>
  <c r="BE233" i="2" s="1"/>
  <c r="BI232" i="2"/>
  <c r="BH232" i="2"/>
  <c r="BG232" i="2"/>
  <c r="BF232" i="2"/>
  <c r="T232" i="2"/>
  <c r="R232" i="2"/>
  <c r="P232" i="2"/>
  <c r="BK232" i="2"/>
  <c r="J232" i="2"/>
  <c r="BE232" i="2" s="1"/>
  <c r="BI231" i="2"/>
  <c r="BH231" i="2"/>
  <c r="BG231" i="2"/>
  <c r="BF231" i="2"/>
  <c r="T231" i="2"/>
  <c r="R231" i="2"/>
  <c r="P231" i="2"/>
  <c r="BK231" i="2"/>
  <c r="J231" i="2"/>
  <c r="BE231" i="2" s="1"/>
  <c r="BI229" i="2"/>
  <c r="BH229" i="2"/>
  <c r="BG229" i="2"/>
  <c r="BF229" i="2"/>
  <c r="T229" i="2"/>
  <c r="R229" i="2"/>
  <c r="P229" i="2"/>
  <c r="BK229" i="2"/>
  <c r="J229" i="2"/>
  <c r="BE229" i="2" s="1"/>
  <c r="BI228" i="2"/>
  <c r="BH228" i="2"/>
  <c r="BG228" i="2"/>
  <c r="BF228" i="2"/>
  <c r="T228" i="2"/>
  <c r="R228" i="2"/>
  <c r="P228" i="2"/>
  <c r="BK228" i="2"/>
  <c r="J228" i="2"/>
  <c r="BE228" i="2" s="1"/>
  <c r="BI227" i="2"/>
  <c r="BH227" i="2"/>
  <c r="BG227" i="2"/>
  <c r="BF227" i="2"/>
  <c r="T227" i="2"/>
  <c r="R227" i="2"/>
  <c r="P227" i="2"/>
  <c r="BK227" i="2"/>
  <c r="J227" i="2"/>
  <c r="BE227" i="2" s="1"/>
  <c r="BI226" i="2"/>
  <c r="BH226" i="2"/>
  <c r="BG226" i="2"/>
  <c r="BF226" i="2"/>
  <c r="T226" i="2"/>
  <c r="R226" i="2"/>
  <c r="P226" i="2"/>
  <c r="BK226" i="2"/>
  <c r="J226" i="2"/>
  <c r="BE226" i="2"/>
  <c r="BI225" i="2"/>
  <c r="BH225" i="2"/>
  <c r="BG225" i="2"/>
  <c r="BF225" i="2"/>
  <c r="T225" i="2"/>
  <c r="R225" i="2"/>
  <c r="P225" i="2"/>
  <c r="BK225" i="2"/>
  <c r="J225" i="2"/>
  <c r="BE225" i="2" s="1"/>
  <c r="BI224" i="2"/>
  <c r="BH224" i="2"/>
  <c r="BG224" i="2"/>
  <c r="BF224" i="2"/>
  <c r="T224" i="2"/>
  <c r="R224" i="2"/>
  <c r="P224" i="2"/>
  <c r="P221" i="2" s="1"/>
  <c r="BK224" i="2"/>
  <c r="J224" i="2"/>
  <c r="BE224" i="2"/>
  <c r="BI223" i="2"/>
  <c r="BH223" i="2"/>
  <c r="BG223" i="2"/>
  <c r="BF223" i="2"/>
  <c r="T223" i="2"/>
  <c r="T221" i="2" s="1"/>
  <c r="R223" i="2"/>
  <c r="P223" i="2"/>
  <c r="BK223" i="2"/>
  <c r="J223" i="2"/>
  <c r="BE223" i="2" s="1"/>
  <c r="BI222" i="2"/>
  <c r="BH222" i="2"/>
  <c r="BG222" i="2"/>
  <c r="BF222" i="2"/>
  <c r="T222" i="2"/>
  <c r="R222" i="2"/>
  <c r="R221" i="2" s="1"/>
  <c r="P222" i="2"/>
  <c r="BK222" i="2"/>
  <c r="BK221" i="2" s="1"/>
  <c r="J221" i="2" s="1"/>
  <c r="J103" i="2" s="1"/>
  <c r="J222" i="2"/>
  <c r="BE222" i="2"/>
  <c r="BI220" i="2"/>
  <c r="BH220" i="2"/>
  <c r="BG220" i="2"/>
  <c r="BF220" i="2"/>
  <c r="T220" i="2"/>
  <c r="T219" i="2"/>
  <c r="R220" i="2"/>
  <c r="R219" i="2" s="1"/>
  <c r="P220" i="2"/>
  <c r="P219" i="2"/>
  <c r="BK220" i="2"/>
  <c r="BK219" i="2" s="1"/>
  <c r="J219" i="2" s="1"/>
  <c r="J102" i="2" s="1"/>
  <c r="J220" i="2"/>
  <c r="BE220" i="2"/>
  <c r="BI218" i="2"/>
  <c r="BH218" i="2"/>
  <c r="BG218" i="2"/>
  <c r="BF218" i="2"/>
  <c r="T218" i="2"/>
  <c r="R218" i="2"/>
  <c r="P218" i="2"/>
  <c r="BK218" i="2"/>
  <c r="J218" i="2"/>
  <c r="BE218" i="2"/>
  <c r="BI216" i="2"/>
  <c r="BH216" i="2"/>
  <c r="BG216" i="2"/>
  <c r="BF216" i="2"/>
  <c r="T216" i="2"/>
  <c r="R216" i="2"/>
  <c r="P216" i="2"/>
  <c r="BK216" i="2"/>
  <c r="J216" i="2"/>
  <c r="BE216" i="2" s="1"/>
  <c r="BI214" i="2"/>
  <c r="BH214" i="2"/>
  <c r="BG214" i="2"/>
  <c r="BF214" i="2"/>
  <c r="T214" i="2"/>
  <c r="R214" i="2"/>
  <c r="P214" i="2"/>
  <c r="BK214" i="2"/>
  <c r="J214" i="2"/>
  <c r="BE214" i="2"/>
  <c r="BI211" i="2"/>
  <c r="BH211" i="2"/>
  <c r="BG211" i="2"/>
  <c r="BF211" i="2"/>
  <c r="T211" i="2"/>
  <c r="R211" i="2"/>
  <c r="P211" i="2"/>
  <c r="BK211" i="2"/>
  <c r="J211" i="2"/>
  <c r="BE211" i="2" s="1"/>
  <c r="BI209" i="2"/>
  <c r="BH209" i="2"/>
  <c r="BG209" i="2"/>
  <c r="BF209" i="2"/>
  <c r="T209" i="2"/>
  <c r="R209" i="2"/>
  <c r="P209" i="2"/>
  <c r="P198" i="2" s="1"/>
  <c r="BK209" i="2"/>
  <c r="J209" i="2"/>
  <c r="BE209" i="2"/>
  <c r="BI204" i="2"/>
  <c r="BH204" i="2"/>
  <c r="BG204" i="2"/>
  <c r="BF204" i="2"/>
  <c r="T204" i="2"/>
  <c r="T198" i="2" s="1"/>
  <c r="R204" i="2"/>
  <c r="P204" i="2"/>
  <c r="BK204" i="2"/>
  <c r="J204" i="2"/>
  <c r="BE204" i="2" s="1"/>
  <c r="BI199" i="2"/>
  <c r="BH199" i="2"/>
  <c r="BG199" i="2"/>
  <c r="BF199" i="2"/>
  <c r="T199" i="2"/>
  <c r="R199" i="2"/>
  <c r="R198" i="2" s="1"/>
  <c r="P199" i="2"/>
  <c r="BK199" i="2"/>
  <c r="BK198" i="2" s="1"/>
  <c r="J198" i="2" s="1"/>
  <c r="J101" i="2" s="1"/>
  <c r="J199" i="2"/>
  <c r="BE199" i="2"/>
  <c r="BI196" i="2"/>
  <c r="BH196" i="2"/>
  <c r="BG196" i="2"/>
  <c r="BF196" i="2"/>
  <c r="T196" i="2"/>
  <c r="R196" i="2"/>
  <c r="P196" i="2"/>
  <c r="BK196" i="2"/>
  <c r="J196" i="2"/>
  <c r="BE196" i="2"/>
  <c r="BI194" i="2"/>
  <c r="BH194" i="2"/>
  <c r="BG194" i="2"/>
  <c r="BF194" i="2"/>
  <c r="T194" i="2"/>
  <c r="R194" i="2"/>
  <c r="P194" i="2"/>
  <c r="BK194" i="2"/>
  <c r="J194" i="2"/>
  <c r="BE194" i="2" s="1"/>
  <c r="BI192" i="2"/>
  <c r="BH192" i="2"/>
  <c r="BG192" i="2"/>
  <c r="BF192" i="2"/>
  <c r="T192" i="2"/>
  <c r="R192" i="2"/>
  <c r="P192" i="2"/>
  <c r="BK192" i="2"/>
  <c r="J192" i="2"/>
  <c r="BE192" i="2"/>
  <c r="BI190" i="2"/>
  <c r="BH190" i="2"/>
  <c r="BG190" i="2"/>
  <c r="BF190" i="2"/>
  <c r="T190" i="2"/>
  <c r="R190" i="2"/>
  <c r="P190" i="2"/>
  <c r="BK190" i="2"/>
  <c r="J190" i="2"/>
  <c r="BE190" i="2" s="1"/>
  <c r="BI188" i="2"/>
  <c r="BH188" i="2"/>
  <c r="BG188" i="2"/>
  <c r="BF188" i="2"/>
  <c r="T188" i="2"/>
  <c r="R188" i="2"/>
  <c r="P188" i="2"/>
  <c r="BK188" i="2"/>
  <c r="J188" i="2"/>
  <c r="BE188" i="2"/>
  <c r="BI187" i="2"/>
  <c r="BH187" i="2"/>
  <c r="BG187" i="2"/>
  <c r="BF187" i="2"/>
  <c r="T187" i="2"/>
  <c r="R187" i="2"/>
  <c r="P187" i="2"/>
  <c r="BK187" i="2"/>
  <c r="J187" i="2"/>
  <c r="BE187" i="2" s="1"/>
  <c r="BI186" i="2"/>
  <c r="BH186" i="2"/>
  <c r="BG186" i="2"/>
  <c r="BF186" i="2"/>
  <c r="T186" i="2"/>
  <c r="R186" i="2"/>
  <c r="P186" i="2"/>
  <c r="BK186" i="2"/>
  <c r="J186" i="2"/>
  <c r="BE186" i="2"/>
  <c r="BI185" i="2"/>
  <c r="BH185" i="2"/>
  <c r="BG185" i="2"/>
  <c r="BF185" i="2"/>
  <c r="T185" i="2"/>
  <c r="R185" i="2"/>
  <c r="P185" i="2"/>
  <c r="BK185" i="2"/>
  <c r="J185" i="2"/>
  <c r="BE185" i="2" s="1"/>
  <c r="BI184" i="2"/>
  <c r="BH184" i="2"/>
  <c r="BG184" i="2"/>
  <c r="BF184" i="2"/>
  <c r="T184" i="2"/>
  <c r="R184" i="2"/>
  <c r="P184" i="2"/>
  <c r="BK184" i="2"/>
  <c r="J184" i="2"/>
  <c r="BE184" i="2"/>
  <c r="BI183" i="2"/>
  <c r="BH183" i="2"/>
  <c r="BG183" i="2"/>
  <c r="BF183" i="2"/>
  <c r="T183" i="2"/>
  <c r="R183" i="2"/>
  <c r="P183" i="2"/>
  <c r="BK183" i="2"/>
  <c r="J183" i="2"/>
  <c r="BE183" i="2" s="1"/>
  <c r="BI182" i="2"/>
  <c r="BH182" i="2"/>
  <c r="BG182" i="2"/>
  <c r="BF182" i="2"/>
  <c r="T182" i="2"/>
  <c r="R182" i="2"/>
  <c r="P182" i="2"/>
  <c r="BK182" i="2"/>
  <c r="J182" i="2"/>
  <c r="BE182" i="2"/>
  <c r="BI181" i="2"/>
  <c r="BH181" i="2"/>
  <c r="BG181" i="2"/>
  <c r="BF181" i="2"/>
  <c r="T181" i="2"/>
  <c r="T180" i="2" s="1"/>
  <c r="R181" i="2"/>
  <c r="R180" i="2"/>
  <c r="P181" i="2"/>
  <c r="P180" i="2" s="1"/>
  <c r="BK181" i="2"/>
  <c r="BK180" i="2"/>
  <c r="J180" i="2"/>
  <c r="J100" i="2" s="1"/>
  <c r="J181" i="2"/>
  <c r="BE181" i="2" s="1"/>
  <c r="BI178" i="2"/>
  <c r="BH178" i="2"/>
  <c r="BG178" i="2"/>
  <c r="BF178" i="2"/>
  <c r="T178" i="2"/>
  <c r="R178" i="2"/>
  <c r="P178" i="2"/>
  <c r="BK178" i="2"/>
  <c r="J178" i="2"/>
  <c r="BE178" i="2" s="1"/>
  <c r="BI177" i="2"/>
  <c r="BH177" i="2"/>
  <c r="BG177" i="2"/>
  <c r="BF177" i="2"/>
  <c r="T177" i="2"/>
  <c r="R177" i="2"/>
  <c r="P177" i="2"/>
  <c r="BK177" i="2"/>
  <c r="J177" i="2"/>
  <c r="BE177" i="2"/>
  <c r="BI175" i="2"/>
  <c r="BH175" i="2"/>
  <c r="BG175" i="2"/>
  <c r="BF175" i="2"/>
  <c r="T175" i="2"/>
  <c r="T174" i="2" s="1"/>
  <c r="R175" i="2"/>
  <c r="R174" i="2"/>
  <c r="P175" i="2"/>
  <c r="P174" i="2" s="1"/>
  <c r="BK175" i="2"/>
  <c r="BK174" i="2"/>
  <c r="J174" i="2"/>
  <c r="J99" i="2" s="1"/>
  <c r="J175" i="2"/>
  <c r="BE175" i="2" s="1"/>
  <c r="BI172" i="2"/>
  <c r="BH172" i="2"/>
  <c r="BG172" i="2"/>
  <c r="BF172" i="2"/>
  <c r="T172" i="2"/>
  <c r="R172" i="2"/>
  <c r="P172" i="2"/>
  <c r="BK172" i="2"/>
  <c r="J172" i="2"/>
  <c r="BE172" i="2" s="1"/>
  <c r="BI171" i="2"/>
  <c r="BH171" i="2"/>
  <c r="BG171" i="2"/>
  <c r="BF171" i="2"/>
  <c r="T171" i="2"/>
  <c r="R171" i="2"/>
  <c r="P171" i="2"/>
  <c r="BK171" i="2"/>
  <c r="J171" i="2"/>
  <c r="BE171" i="2"/>
  <c r="BI169" i="2"/>
  <c r="BH169" i="2"/>
  <c r="BG169" i="2"/>
  <c r="BF169" i="2"/>
  <c r="T169" i="2"/>
  <c r="R169" i="2"/>
  <c r="P169" i="2"/>
  <c r="BK169" i="2"/>
  <c r="J169" i="2"/>
  <c r="BE169" i="2" s="1"/>
  <c r="BI168" i="2"/>
  <c r="BH168" i="2"/>
  <c r="BG168" i="2"/>
  <c r="BF168" i="2"/>
  <c r="T168" i="2"/>
  <c r="R168" i="2"/>
  <c r="P168" i="2"/>
  <c r="P164" i="2" s="1"/>
  <c r="BK168" i="2"/>
  <c r="J168" i="2"/>
  <c r="BE168" i="2"/>
  <c r="BI166" i="2"/>
  <c r="BH166" i="2"/>
  <c r="BG166" i="2"/>
  <c r="BF166" i="2"/>
  <c r="T166" i="2"/>
  <c r="T164" i="2" s="1"/>
  <c r="R166" i="2"/>
  <c r="P166" i="2"/>
  <c r="BK166" i="2"/>
  <c r="J166" i="2"/>
  <c r="BE166" i="2" s="1"/>
  <c r="BI165" i="2"/>
  <c r="BH165" i="2"/>
  <c r="BG165" i="2"/>
  <c r="BF165" i="2"/>
  <c r="T165" i="2"/>
  <c r="R165" i="2"/>
  <c r="R164" i="2" s="1"/>
  <c r="P165" i="2"/>
  <c r="BK165" i="2"/>
  <c r="BK164" i="2" s="1"/>
  <c r="J164" i="2" s="1"/>
  <c r="J98" i="2" s="1"/>
  <c r="J165" i="2"/>
  <c r="BE165" i="2"/>
  <c r="BI163" i="2"/>
  <c r="BH163" i="2"/>
  <c r="BG163" i="2"/>
  <c r="BF163" i="2"/>
  <c r="T163" i="2"/>
  <c r="R163" i="2"/>
  <c r="P163" i="2"/>
  <c r="BK163" i="2"/>
  <c r="J163" i="2"/>
  <c r="BE163" i="2"/>
  <c r="BI162" i="2"/>
  <c r="BH162" i="2"/>
  <c r="BG162" i="2"/>
  <c r="BF162" i="2"/>
  <c r="T162" i="2"/>
  <c r="R162" i="2"/>
  <c r="P162" i="2"/>
  <c r="BK162" i="2"/>
  <c r="J162" i="2"/>
  <c r="BE162" i="2" s="1"/>
  <c r="BI161" i="2"/>
  <c r="BH161" i="2"/>
  <c r="BG161" i="2"/>
  <c r="BF161" i="2"/>
  <c r="T161" i="2"/>
  <c r="R161" i="2"/>
  <c r="P161" i="2"/>
  <c r="BK161" i="2"/>
  <c r="J161" i="2"/>
  <c r="BE161" i="2"/>
  <c r="BI160" i="2"/>
  <c r="BH160" i="2"/>
  <c r="BG160" i="2"/>
  <c r="BF160" i="2"/>
  <c r="T160" i="2"/>
  <c r="R160" i="2"/>
  <c r="P160" i="2"/>
  <c r="BK160" i="2"/>
  <c r="J160" i="2"/>
  <c r="BE160" i="2" s="1"/>
  <c r="BI159" i="2"/>
  <c r="BH159" i="2"/>
  <c r="BG159" i="2"/>
  <c r="BF159" i="2"/>
  <c r="T159" i="2"/>
  <c r="R159" i="2"/>
  <c r="P159" i="2"/>
  <c r="P156" i="2" s="1"/>
  <c r="BK159" i="2"/>
  <c r="J159" i="2"/>
  <c r="BE159" i="2"/>
  <c r="BI158" i="2"/>
  <c r="BH158" i="2"/>
  <c r="BG158" i="2"/>
  <c r="BF158" i="2"/>
  <c r="T158" i="2"/>
  <c r="T156" i="2" s="1"/>
  <c r="R158" i="2"/>
  <c r="P158" i="2"/>
  <c r="BK158" i="2"/>
  <c r="J158" i="2"/>
  <c r="BE158" i="2" s="1"/>
  <c r="BI157" i="2"/>
  <c r="BH157" i="2"/>
  <c r="BG157" i="2"/>
  <c r="BF157" i="2"/>
  <c r="T157" i="2"/>
  <c r="R157" i="2"/>
  <c r="R156" i="2" s="1"/>
  <c r="P157" i="2"/>
  <c r="BK157" i="2"/>
  <c r="BK156" i="2" s="1"/>
  <c r="J156" i="2" s="1"/>
  <c r="J97" i="2" s="1"/>
  <c r="J157" i="2"/>
  <c r="BE157" i="2"/>
  <c r="BI154" i="2"/>
  <c r="BH154" i="2"/>
  <c r="BG154" i="2"/>
  <c r="BF154" i="2"/>
  <c r="T154" i="2"/>
  <c r="R154" i="2"/>
  <c r="P154" i="2"/>
  <c r="BK154" i="2"/>
  <c r="J154" i="2"/>
  <c r="BE154" i="2"/>
  <c r="BI152" i="2"/>
  <c r="BH152" i="2"/>
  <c r="BG152" i="2"/>
  <c r="BF152" i="2"/>
  <c r="T152" i="2"/>
  <c r="R152" i="2"/>
  <c r="P152" i="2"/>
  <c r="BK152" i="2"/>
  <c r="J152" i="2"/>
  <c r="BE152" i="2" s="1"/>
  <c r="BI150" i="2"/>
  <c r="BH150" i="2"/>
  <c r="BG150" i="2"/>
  <c r="BF150" i="2"/>
  <c r="T150" i="2"/>
  <c r="R150" i="2"/>
  <c r="P150" i="2"/>
  <c r="BK150" i="2"/>
  <c r="J150" i="2"/>
  <c r="BE150" i="2"/>
  <c r="BI148" i="2"/>
  <c r="BH148" i="2"/>
  <c r="BG148" i="2"/>
  <c r="BF148" i="2"/>
  <c r="T148" i="2"/>
  <c r="R148" i="2"/>
  <c r="P148" i="2"/>
  <c r="BK148" i="2"/>
  <c r="J148" i="2"/>
  <c r="BE148" i="2" s="1"/>
  <c r="BI146" i="2"/>
  <c r="BH146" i="2"/>
  <c r="BG146" i="2"/>
  <c r="BF146" i="2"/>
  <c r="T146" i="2"/>
  <c r="R146" i="2"/>
  <c r="P146" i="2"/>
  <c r="BK146" i="2"/>
  <c r="J146" i="2"/>
  <c r="BE146" i="2"/>
  <c r="BI144" i="2"/>
  <c r="BH144" i="2"/>
  <c r="BG144" i="2"/>
  <c r="BF144" i="2"/>
  <c r="T144" i="2"/>
  <c r="R144" i="2"/>
  <c r="P144" i="2"/>
  <c r="BK144" i="2"/>
  <c r="J144" i="2"/>
  <c r="BE144" i="2" s="1"/>
  <c r="BI143" i="2"/>
  <c r="BH143" i="2"/>
  <c r="BG143" i="2"/>
  <c r="BF143" i="2"/>
  <c r="T143" i="2"/>
  <c r="R143" i="2"/>
  <c r="P143" i="2"/>
  <c r="BK143" i="2"/>
  <c r="J143" i="2"/>
  <c r="BE143" i="2"/>
  <c r="BI140" i="2"/>
  <c r="BH140" i="2"/>
  <c r="BG140" i="2"/>
  <c r="BF140" i="2"/>
  <c r="T140" i="2"/>
  <c r="R140" i="2"/>
  <c r="P140" i="2"/>
  <c r="BK140" i="2"/>
  <c r="J140" i="2"/>
  <c r="BE140" i="2" s="1"/>
  <c r="BI139" i="2"/>
  <c r="BH139" i="2"/>
  <c r="BG139" i="2"/>
  <c r="BF139" i="2"/>
  <c r="T139" i="2"/>
  <c r="R139" i="2"/>
  <c r="P139" i="2"/>
  <c r="BK139" i="2"/>
  <c r="J139" i="2"/>
  <c r="BE139" i="2"/>
  <c r="BI137" i="2"/>
  <c r="BH137" i="2"/>
  <c r="BG137" i="2"/>
  <c r="BF137" i="2"/>
  <c r="T137" i="2"/>
  <c r="R137" i="2"/>
  <c r="P137" i="2"/>
  <c r="BK137" i="2"/>
  <c r="J137" i="2"/>
  <c r="BE137" i="2" s="1"/>
  <c r="BI135" i="2"/>
  <c r="BH135" i="2"/>
  <c r="BG135" i="2"/>
  <c r="BF135" i="2"/>
  <c r="T135" i="2"/>
  <c r="R135" i="2"/>
  <c r="P135" i="2"/>
  <c r="BK135" i="2"/>
  <c r="J135" i="2"/>
  <c r="BE135" i="2"/>
  <c r="BI133" i="2"/>
  <c r="BH133" i="2"/>
  <c r="BG133" i="2"/>
  <c r="BF133" i="2"/>
  <c r="T133" i="2"/>
  <c r="R133" i="2"/>
  <c r="P133" i="2"/>
  <c r="BK133" i="2"/>
  <c r="J133" i="2"/>
  <c r="BE133" i="2" s="1"/>
  <c r="BI131" i="2"/>
  <c r="BH131" i="2"/>
  <c r="BG131" i="2"/>
  <c r="BF131" i="2"/>
  <c r="T131" i="2"/>
  <c r="R131" i="2"/>
  <c r="P131" i="2"/>
  <c r="BK131" i="2"/>
  <c r="J131" i="2"/>
  <c r="BE131" i="2"/>
  <c r="BI128" i="2"/>
  <c r="BH128" i="2"/>
  <c r="BG128" i="2"/>
  <c r="BF128" i="2"/>
  <c r="T128" i="2"/>
  <c r="R128" i="2"/>
  <c r="P128" i="2"/>
  <c r="BK128" i="2"/>
  <c r="J128" i="2"/>
  <c r="BE128" i="2" s="1"/>
  <c r="BI127" i="2"/>
  <c r="BH127" i="2"/>
  <c r="BG127" i="2"/>
  <c r="BF127" i="2"/>
  <c r="T127" i="2"/>
  <c r="R127" i="2"/>
  <c r="P127" i="2"/>
  <c r="BK127" i="2"/>
  <c r="J127" i="2"/>
  <c r="BE127" i="2"/>
  <c r="BI126" i="2"/>
  <c r="BH126" i="2"/>
  <c r="BG126" i="2"/>
  <c r="BF126" i="2"/>
  <c r="T126" i="2"/>
  <c r="T123" i="2" s="1"/>
  <c r="R126" i="2"/>
  <c r="P126" i="2"/>
  <c r="BK126" i="2"/>
  <c r="J126" i="2"/>
  <c r="BE126" i="2" s="1"/>
  <c r="BI125" i="2"/>
  <c r="BH125" i="2"/>
  <c r="BG125" i="2"/>
  <c r="F33" i="2" s="1"/>
  <c r="BB95" i="1" s="1"/>
  <c r="BB94" i="1" s="1"/>
  <c r="BF125" i="2"/>
  <c r="T125" i="2"/>
  <c r="R125" i="2"/>
  <c r="P125" i="2"/>
  <c r="P123" i="2" s="1"/>
  <c r="BK125" i="2"/>
  <c r="J125" i="2"/>
  <c r="BE125" i="2"/>
  <c r="BI124" i="2"/>
  <c r="F35" i="2" s="1"/>
  <c r="BD95" i="1" s="1"/>
  <c r="BD94" i="1" s="1"/>
  <c r="W33" i="1" s="1"/>
  <c r="BH124" i="2"/>
  <c r="F34" i="2"/>
  <c r="BC95" i="1" s="1"/>
  <c r="BC94" i="1" s="1"/>
  <c r="BG124" i="2"/>
  <c r="BF124" i="2"/>
  <c r="J32" i="2" s="1"/>
  <c r="AW95" i="1" s="1"/>
  <c r="F32" i="2"/>
  <c r="BA95" i="1" s="1"/>
  <c r="BA94" i="1" s="1"/>
  <c r="T124" i="2"/>
  <c r="R124" i="2"/>
  <c r="R123" i="2"/>
  <c r="P124" i="2"/>
  <c r="BK124" i="2"/>
  <c r="BK123" i="2"/>
  <c r="J123" i="2" s="1"/>
  <c r="J96" i="2" s="1"/>
  <c r="J124" i="2"/>
  <c r="BE124" i="2" s="1"/>
  <c r="J118" i="2"/>
  <c r="J117" i="2"/>
  <c r="F117" i="2"/>
  <c r="F115" i="2"/>
  <c r="E113" i="2"/>
  <c r="J90" i="2"/>
  <c r="J89" i="2"/>
  <c r="F89" i="2"/>
  <c r="F87" i="2"/>
  <c r="E85" i="2"/>
  <c r="J16" i="2"/>
  <c r="E16" i="2"/>
  <c r="F118" i="2" s="1"/>
  <c r="J15" i="2"/>
  <c r="J10" i="2"/>
  <c r="J115" i="2" s="1"/>
  <c r="AS94" i="1"/>
  <c r="L90" i="1"/>
  <c r="AM90" i="1"/>
  <c r="AM89" i="1"/>
  <c r="L89" i="1"/>
  <c r="AM87" i="1"/>
  <c r="L87" i="1"/>
  <c r="L85" i="1"/>
  <c r="L84" i="1"/>
  <c r="AW94" i="1" l="1"/>
  <c r="AK30" i="1" s="1"/>
  <c r="W30" i="1"/>
  <c r="T122" i="2"/>
  <c r="T121" i="2" s="1"/>
  <c r="R122" i="2"/>
  <c r="R121" i="2" s="1"/>
  <c r="AY94" i="1"/>
  <c r="W32" i="1"/>
  <c r="W31" i="1"/>
  <c r="AX94" i="1"/>
  <c r="F31" i="2"/>
  <c r="AZ95" i="1" s="1"/>
  <c r="AZ94" i="1" s="1"/>
  <c r="J31" i="2"/>
  <c r="AV95" i="1" s="1"/>
  <c r="AT95" i="1" s="1"/>
  <c r="P122" i="2"/>
  <c r="P121" i="2" s="1"/>
  <c r="AU95" i="1" s="1"/>
  <c r="AU94" i="1" s="1"/>
  <c r="J87" i="2"/>
  <c r="F90" i="2"/>
  <c r="BK122" i="2"/>
  <c r="BK121" i="2" l="1"/>
  <c r="J121" i="2" s="1"/>
  <c r="J122" i="2"/>
  <c r="J95" i="2" s="1"/>
  <c r="W29" i="1"/>
  <c r="AV94" i="1"/>
  <c r="AT94" i="1" l="1"/>
  <c r="AK29" i="1"/>
  <c r="J94" i="2"/>
  <c r="J28" i="2"/>
  <c r="AG95" i="1" l="1"/>
  <c r="J37" i="2"/>
  <c r="AN95" i="1" l="1"/>
  <c r="AG94" i="1"/>
  <c r="AK26" i="1" l="1"/>
  <c r="AK35" i="1" s="1"/>
  <c r="AN94" i="1"/>
</calcChain>
</file>

<file path=xl/sharedStrings.xml><?xml version="1.0" encoding="utf-8"?>
<sst xmlns="http://schemas.openxmlformats.org/spreadsheetml/2006/main" count="1572" uniqueCount="431">
  <si>
    <t>Export Komplet</t>
  </si>
  <si>
    <t/>
  </si>
  <si>
    <t>2.0</t>
  </si>
  <si>
    <t>ZAMOK</t>
  </si>
  <si>
    <t>False</t>
  </si>
  <si>
    <t>{fc31e196-bc64-40f6-a60c-4244539dc176}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</si>
  <si>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</si>
  <si>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</si>
  <si>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</si>
  <si>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</si>
  <si>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</si>
  <si>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</si>
  <si>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</si>
  <si>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</si>
  <si>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201810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</si>
  <si>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</si>
  <si>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</si>
  <si>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hráze, VN Kfely p.č. 3</t>
  </si>
  <si>
    <t>KSO:</t>
  </si>
  <si>
    <t>CC-CZ:</t>
  </si>
  <si>
    <t>Místo:</t>
  </si>
  <si>
    <t>Kfely</t>
  </si>
  <si>
    <t>Datum:</t>
  </si>
  <si>
    <t>5. 12. 2018</t>
  </si>
  <si>
    <t>Zadavatel:</t>
  </si>
  <si>
    <t>IČ:</t>
  </si>
  <si>
    <t>00259322</t>
  </si>
  <si>
    <t>Město Horní Slavkov</t>
  </si>
  <si>
    <t>DIČ:</t>
  </si>
  <si>
    <t>Uchazeč:</t>
  </si>
  <si>
    <t>Vyplň údaj</t>
  </si>
  <si>
    <t>Projektant:</t>
  </si>
  <si>
    <t>44794843</t>
  </si>
  <si>
    <t>AQUATEST a.s.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</si>
  <si>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</si>
  <si>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</si>
  <si>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</si>
  <si>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</si>
  <si>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</si>
  <si>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</si>
  <si>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</si>
  <si>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</si>
  <si>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</si>
  <si>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</si>
  <si>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</si>
  <si>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</si>
  <si>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</si>
  <si>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</si>
  <si>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</si>
  <si>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</si>
  <si>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</si>
  <si>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</si>
  <si>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</si>
  <si>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</si>
  <si>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</si>
  <si>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</si>
  <si>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</si>
  <si>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</si>
  <si>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</si>
  <si>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</si>
  <si>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</si>
  <si>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</si>
  <si>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</si>
  <si>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</si>
  <si>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</si>
  <si>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</si>
  <si>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</si>
  <si>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</si>
  <si>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</si>
  <si>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</si>
  <si>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</si>
  <si>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</si>
  <si>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</si>
  <si>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</si>
  <si>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</si>
  <si>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</si>
  <si>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</si>
  <si>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</si>
  <si>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</si>
  <si>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</si>
  <si>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</si>
  <si>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</si>
  <si>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</si>
  <si>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</si>
  <si>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</si>
  <si>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</si>
  <si>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</si>
  <si>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</si>
  <si>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</si>
  <si>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</si>
  <si>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</si>
  <si>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</si>
  <si>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</si>
  <si>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</si>
  <si>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</si>
  <si>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</si>
  <si>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</si>
  <si>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</si>
  <si>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</si>
  <si>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 xml:space="preserve">    VON - Vedlejší a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</si>
  <si>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</si>
  <si>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</si>
  <si>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</si>
  <si>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</si>
  <si>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</si>
  <si>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</si>
  <si>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</si>
  <si>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</si>
  <si>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</si>
  <si>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</si>
  <si>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</si>
  <si>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</si>
  <si>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</si>
  <si>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</si>
  <si>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</si>
  <si>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</si>
  <si>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</si>
  <si>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</si>
  <si>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111201101</t>
  </si>
  <si>
    <t>Odstranění křovin a stromů průměru kmene do 100 mm i s kořeny z celkové plochy do 1000 m2</t>
  </si>
  <si>
    <t>m2</t>
  </si>
  <si>
    <t>CS ÚRS 2018 01</t>
  </si>
  <si>
    <t>4</t>
  </si>
  <si>
    <t>299876390</t>
  </si>
  <si>
    <t>111201401</t>
  </si>
  <si>
    <t>Spálení křovin a stromů průměru kmene do 100 mm</t>
  </si>
  <si>
    <t>-62278243</t>
  </si>
  <si>
    <t>3</t>
  </si>
  <si>
    <t>121101102</t>
  </si>
  <si>
    <t>Sejmutí ornice s přemístěním na vzdálenost do 100 m</t>
  </si>
  <si>
    <t>m3</t>
  </si>
  <si>
    <t>-769115069</t>
  </si>
  <si>
    <t>131201102</t>
  </si>
  <si>
    <t>Hloubení jam nezapažených v hornině tř. 3 objemu do 1000 m3</t>
  </si>
  <si>
    <t>-224181387</t>
  </si>
  <si>
    <t>5</t>
  </si>
  <si>
    <t>131201109</t>
  </si>
  <si>
    <t>Příplatek za lepivost u hloubení jam nezapažených v hornině tř. 3</t>
  </si>
  <si>
    <t>-1583375699</t>
  </si>
  <si>
    <t>P</t>
  </si>
  <si>
    <t>Poznámka k položce:_x000D_
Uvažováno 20% objemu odtěžeb.</t>
  </si>
  <si>
    <t>VV</t>
  </si>
  <si>
    <t>223,35*0,2 'Přepočtené koeficientem množství</t>
  </si>
  <si>
    <t>6</t>
  </si>
  <si>
    <t>162201102</t>
  </si>
  <si>
    <t>Vodorovné přemístění do 50 m výkopku/sypaniny z horniny tř. 1 až 4</t>
  </si>
  <si>
    <t>1436560698</t>
  </si>
  <si>
    <t>114,56*2 "přemístění vhodné zeminy na a z deponie"</t>
  </si>
  <si>
    <t>7</t>
  </si>
  <si>
    <t>162601101</t>
  </si>
  <si>
    <t>Vodorovné přemístění do 4000 m výkopku/sypaniny z horniny tř. 1 až 4</t>
  </si>
  <si>
    <t>1316820132</t>
  </si>
  <si>
    <t>Poznámka k položce:_x000D_
Přemístění zeminy ze zemníku k hrázi, vzd. 3,8 km.</t>
  </si>
  <si>
    <t>8</t>
  </si>
  <si>
    <t>162701105</t>
  </si>
  <si>
    <t>Vodorovné přemístění do 10000 m výkopku/sypaniny z horniny tř. 1 až 4</t>
  </si>
  <si>
    <t>1565587306</t>
  </si>
  <si>
    <t>Poznámka k položce:_x000D_
Odvoz nevyužitého výkopku na skládku, odvoz na skládku např. FCC ČR, s r.o. - Tisová - 25,8 km.</t>
  </si>
  <si>
    <t>9</t>
  </si>
  <si>
    <t>162701109</t>
  </si>
  <si>
    <t>Příplatek k vodorovnému přemístění výkopku/sypaniny z horniny tř. 1 až 4 ZKD 1000 m přes 10000 m</t>
  </si>
  <si>
    <t>-230967136</t>
  </si>
  <si>
    <t>10</t>
  </si>
  <si>
    <t>171201201</t>
  </si>
  <si>
    <t>Uložení sypaniny na skládky</t>
  </si>
  <si>
    <t>779448145</t>
  </si>
  <si>
    <t>11</t>
  </si>
  <si>
    <t>171201211</t>
  </si>
  <si>
    <t>Poplatek za uložení stavebního odpadu - zeminy a kameniva na skládce</t>
  </si>
  <si>
    <t>t</t>
  </si>
  <si>
    <t>-971142032</t>
  </si>
  <si>
    <t>83,91*1,9 "zemina"</t>
  </si>
  <si>
    <t>Součet</t>
  </si>
  <si>
    <t>12</t>
  </si>
  <si>
    <t>174101101</t>
  </si>
  <si>
    <t>Zásyp jam, šachet rýh nebo kolem objektů sypaninou se zhutněním</t>
  </si>
  <si>
    <t>361063180</t>
  </si>
  <si>
    <t>13</t>
  </si>
  <si>
    <t>181301101</t>
  </si>
  <si>
    <t>Rozprostření ornice tl vrstvy do 100 mm pl do 500 m2 v rovině nebo ve svahu do 1:5</t>
  </si>
  <si>
    <t>-1724792816</t>
  </si>
  <si>
    <t>74,68/3</t>
  </si>
  <si>
    <t>14</t>
  </si>
  <si>
    <t>182301121</t>
  </si>
  <si>
    <t>Rozprostření ornice pl do 500 m2 ve svahu přes 1:5 tl vrstvy do 100 mm</t>
  </si>
  <si>
    <t>1980116009</t>
  </si>
  <si>
    <t>74,68/3*2</t>
  </si>
  <si>
    <t>181411121</t>
  </si>
  <si>
    <t>Založení lučního trávníku výsevem plochy do 1000 m2 v rovině a ve svahu do 1:5</t>
  </si>
  <si>
    <t>-1050518697</t>
  </si>
  <si>
    <t>16</t>
  </si>
  <si>
    <t>M</t>
  </si>
  <si>
    <t>00572470</t>
  </si>
  <si>
    <t>osivo směs travní univerzál</t>
  </si>
  <si>
    <t>kg</t>
  </si>
  <si>
    <t>924873641</t>
  </si>
  <si>
    <t>49,787*0,015 'Přepočtené koeficientem množství</t>
  </si>
  <si>
    <t>17</t>
  </si>
  <si>
    <t>181411132</t>
  </si>
  <si>
    <t>Založení parkového trávníku výsevem plochy do 1000 m2 ve svahu do 1:2</t>
  </si>
  <si>
    <t>-92906661</t>
  </si>
  <si>
    <t>18</t>
  </si>
  <si>
    <t>1778740476</t>
  </si>
  <si>
    <t>24,893*0,015 'Přepočtené koeficientem množství</t>
  </si>
  <si>
    <t>Svislé a kompletní konstrukce</t>
  </si>
  <si>
    <t>19</t>
  </si>
  <si>
    <t>321213233</t>
  </si>
  <si>
    <t>Zdivo nadzákladové z lomového kamene vodních staveb rubové se zatřením na maltu MC 15</t>
  </si>
  <si>
    <t>-1962327331</t>
  </si>
  <si>
    <t>20</t>
  </si>
  <si>
    <t>321311116</t>
  </si>
  <si>
    <t>Konstrukce vodních staveb z betonu prostého mrazuvzdorného tř. C 30/37</t>
  </si>
  <si>
    <t>-644935421</t>
  </si>
  <si>
    <t>321321116</t>
  </si>
  <si>
    <t>Konstrukce vodních staveb ze ŽB mrazuvzdorného tř. C 30/37</t>
  </si>
  <si>
    <t>831139636</t>
  </si>
  <si>
    <t>22</t>
  </si>
  <si>
    <t>321351010</t>
  </si>
  <si>
    <t>Bednění konstrukcí vodních staveb rovinné - zřízení</t>
  </si>
  <si>
    <t>1554911273</t>
  </si>
  <si>
    <t>23</t>
  </si>
  <si>
    <t>321352010</t>
  </si>
  <si>
    <t>Bednění konstrukcí vodních staveb rovinné - odstranění</t>
  </si>
  <si>
    <t>-1016111931</t>
  </si>
  <si>
    <t>24</t>
  </si>
  <si>
    <t>321366112</t>
  </si>
  <si>
    <t>Výztuž železobetonových konstrukcí vodních staveb z oceli 10 505 D do 32 mm</t>
  </si>
  <si>
    <t>-63454709</t>
  </si>
  <si>
    <t>25</t>
  </si>
  <si>
    <t>1_R</t>
  </si>
  <si>
    <t>Těsnění dilatační spáry betonové konstrukce polyuretanovým tmelem do pl 4,0 cm2</t>
  </si>
  <si>
    <t>m</t>
  </si>
  <si>
    <t>-348331260</t>
  </si>
  <si>
    <t>Vodorovné konstrukce</t>
  </si>
  <si>
    <t>26</t>
  </si>
  <si>
    <t>451315114</t>
  </si>
  <si>
    <t>Podkladní nebo výplňová vrstva z betonu C 12/15 tl do 100 mm</t>
  </si>
  <si>
    <t>1446189986</t>
  </si>
  <si>
    <t>27</t>
  </si>
  <si>
    <t>464531112</t>
  </si>
  <si>
    <t>Pohoz z hrubého drceného kamenivo zrno 63 až 125 mm z terénu</t>
  </si>
  <si>
    <t>2127661149</t>
  </si>
  <si>
    <t>3,5</t>
  </si>
  <si>
    <t>28</t>
  </si>
  <si>
    <t>465511511</t>
  </si>
  <si>
    <t>Dlažba z lomového kamene do malty s vyplněním spár maltou a vyspárováním plocha do 20 m2 tl 200 mm</t>
  </si>
  <si>
    <t>-709502053</t>
  </si>
  <si>
    <t>29</t>
  </si>
  <si>
    <t>462511161</t>
  </si>
  <si>
    <t>Zához z lomového kamene tříděného hmotnost kamenů do 80 kg bez výplně</t>
  </si>
  <si>
    <t>2038164608</t>
  </si>
  <si>
    <t>Poznámka k položce:_x000D_
Může být využit kámen ze stávajících zídek.</t>
  </si>
  <si>
    <t>30</t>
  </si>
  <si>
    <t>931995224</t>
  </si>
  <si>
    <t>Úprava dilatační spáry pružným hydroizolačním pásem s nalepením na beton tl 2mm š 300mm</t>
  </si>
  <si>
    <t>-390850677</t>
  </si>
  <si>
    <t>31</t>
  </si>
  <si>
    <t>953334121</t>
  </si>
  <si>
    <t>Bobtnavý pásek do pracovních spar betonových kcí bentonitový 20 x 25 mm</t>
  </si>
  <si>
    <t>-905510606</t>
  </si>
  <si>
    <t>10,91*3 'Přepočtené koeficientem množství</t>
  </si>
  <si>
    <t>Trubní vedení</t>
  </si>
  <si>
    <t>32</t>
  </si>
  <si>
    <t>812492121</t>
  </si>
  <si>
    <t>Montáž potrubí z trub TBP těsněných pryžovými kroužky otevřený výkop sklon do 20 % DN 1000</t>
  </si>
  <si>
    <t>2051636685</t>
  </si>
  <si>
    <t>Poznámka k položce:_x000D_
Cena včetnění těsnění.</t>
  </si>
  <si>
    <t>33</t>
  </si>
  <si>
    <t>59223015</t>
  </si>
  <si>
    <t>trouba betonová vibrolisovaná s gumovým těsněním D 100 x 250 cm</t>
  </si>
  <si>
    <t>476718433</t>
  </si>
  <si>
    <t>34</t>
  </si>
  <si>
    <t>2_R</t>
  </si>
  <si>
    <t>Pomocné a montážní práce při propojování potrubí</t>
  </si>
  <si>
    <t>soubor</t>
  </si>
  <si>
    <t>-956982475</t>
  </si>
  <si>
    <t xml:space="preserve">Poznámka k položce:_x000D_
V ceně je uvažováno:_x000D_
---------------------------_x000D_
 - FIXNÍ KOTVY ∅ 10 mm, dl. 0,4 m, 4 ks_x000D_
 - VÁZACÍ DRÁT ∅ 4 mm (3,5 m pro jeden úvaz) … celkem 7 m_x000D_
 - DŘEVĚNÉ PODPĚRY PRO VYROVNÁNÍ SKLONU NOVÉHO POTRUBÍ - 3ks (výšky 4,4 cm, 6,2 cm a 7,9 cm) _x000D_
</t>
  </si>
  <si>
    <t>Ostatní konstrukce a práce, bourání</t>
  </si>
  <si>
    <t>35</t>
  </si>
  <si>
    <t>966005311</t>
  </si>
  <si>
    <t>Rozebrání a odstranění silničního svodidla s jednou pásnicí</t>
  </si>
  <si>
    <t>1741971196</t>
  </si>
  <si>
    <t>36</t>
  </si>
  <si>
    <t>981511111</t>
  </si>
  <si>
    <t>Demolice konstrukcí objektů zděných na MVC postupným rozebíráním</t>
  </si>
  <si>
    <t>1990723224</t>
  </si>
  <si>
    <t>37</t>
  </si>
  <si>
    <t>981511114</t>
  </si>
  <si>
    <t>Demolice konstrukcí objektů z betonu železového postupným rozebíráním</t>
  </si>
  <si>
    <t>2085326189</t>
  </si>
  <si>
    <t>38</t>
  </si>
  <si>
    <t>7_R</t>
  </si>
  <si>
    <t>Demolice a likvidace stávajícícho OC zábradlí z čela propustku</t>
  </si>
  <si>
    <t>1598690533</t>
  </si>
  <si>
    <t>39</t>
  </si>
  <si>
    <t>113107343</t>
  </si>
  <si>
    <t>Odstranění podkladu živičného tl 150 mm strojně pl do 50 m2</t>
  </si>
  <si>
    <t>-441436311</t>
  </si>
  <si>
    <t>40</t>
  </si>
  <si>
    <t>911111111</t>
  </si>
  <si>
    <t>Montáž zábradlí ocelového zabetonovaného</t>
  </si>
  <si>
    <t>-1371842837</t>
  </si>
  <si>
    <t>41</t>
  </si>
  <si>
    <t>55391213</t>
  </si>
  <si>
    <t>zábradelní díl VT1 Pz</t>
  </si>
  <si>
    <t>kus</t>
  </si>
  <si>
    <t>-1797136450</t>
  </si>
  <si>
    <t>42</t>
  </si>
  <si>
    <t>911331123</t>
  </si>
  <si>
    <t>Svodidlo ocelové jednostranné zádržnosti N2 se zaberaněním sloupků v rozmezí do 4 m</t>
  </si>
  <si>
    <t>208869457</t>
  </si>
  <si>
    <t>Poznámka k položce:_x000D_
Zpětná montáž odstraněného svodidla.</t>
  </si>
  <si>
    <t>43</t>
  </si>
  <si>
    <t>5_R</t>
  </si>
  <si>
    <t>Zaústění přítoku vč. pomocných stavebních a montážních prací</t>
  </si>
  <si>
    <t>2046365479</t>
  </si>
  <si>
    <t xml:space="preserve">Poznámka k položce:_x000D_
V ceně uvažováno:_x000D_
------------------------_x000D_
ŠTP fr. 16 - 32 mm(zasakovací vrstva)	2,48	objem (m3)_x000D_
geotextilie 200 g/m2	                9,52	plocha (m2)_x000D_
drenážní flexibilní potrubí DN 200	4	délka (m)_x000D_
potrubí HDPS DN 200	                 0,7	délka (m)_x000D_
T-kus HDPE, DN 200/200-90     	1x	kus_x000D_
pomocné stavební a montážní práce_x000D_
</t>
  </si>
  <si>
    <t>44</t>
  </si>
  <si>
    <t>6_R</t>
  </si>
  <si>
    <t>Úprava príkopu podél komunikace</t>
  </si>
  <si>
    <t>-897608588</t>
  </si>
  <si>
    <t xml:space="preserve">Poznámka k položce:_x000D_
V ceně uvažováno:_x000D_
----------------------_x000D_
- demontáž a zpětná instalace betonových žlabovek v délce cca 3m_x000D_
- na koruně nové opěrné zdi budou žlabovky osazeny do betonu (místo kamenné dlažby)_x000D_
</t>
  </si>
  <si>
    <t>45</t>
  </si>
  <si>
    <t>4_R</t>
  </si>
  <si>
    <t>Osazení hradících profilů</t>
  </si>
  <si>
    <t>-992068771</t>
  </si>
  <si>
    <t xml:space="preserve">Poznámka k položce:_x000D_
PROFIL U 65, dl. 1m (2x) osazený do betonového (C30/37) zakončení zdí._x000D_
</t>
  </si>
  <si>
    <t>46</t>
  </si>
  <si>
    <t>934956123</t>
  </si>
  <si>
    <t>Hradítka z dubového dřeva tl 40 mm</t>
  </si>
  <si>
    <t>-337953855</t>
  </si>
  <si>
    <t>0,4*1</t>
  </si>
  <si>
    <t>997</t>
  </si>
  <si>
    <t>Přesun sutě</t>
  </si>
  <si>
    <t>47</t>
  </si>
  <si>
    <t>997006512</t>
  </si>
  <si>
    <t>Vodorovné doprava suti s naložením a složením na skládku do 1 km</t>
  </si>
  <si>
    <t>1029158724</t>
  </si>
  <si>
    <t>Poznámka k položce:_x000D_
Odvoz na skládku např. FCC ČR, s r.o. - Tisová - 25,8 km</t>
  </si>
  <si>
    <t>4,9*2,5 "beton - 3. úsek"</t>
  </si>
  <si>
    <t>4,06*2,7 "kámen - zídky"</t>
  </si>
  <si>
    <t>48</t>
  </si>
  <si>
    <t>997006519</t>
  </si>
  <si>
    <t>Příplatek k vodorovnému přemístění suti na skládku ZKD 1 km přes 1 km</t>
  </si>
  <si>
    <t>-1034541998</t>
  </si>
  <si>
    <t>49</t>
  </si>
  <si>
    <t>997013802</t>
  </si>
  <si>
    <t>Poplatek za uložení na skládce (skládkovné) stavebního odpadu železobetonového kód odpadu 170 101</t>
  </si>
  <si>
    <t>464399110</t>
  </si>
  <si>
    <t>4,9*2,5</t>
  </si>
  <si>
    <t>50</t>
  </si>
  <si>
    <t>997223855</t>
  </si>
  <si>
    <t>Poplatek za uložení na skládce (skládkovné) zeminy a kameniva kód odpadu 170 504</t>
  </si>
  <si>
    <t>527214736</t>
  </si>
  <si>
    <t>Poznámka k položce:_x000D_
Nevyužitý kámen.</t>
  </si>
  <si>
    <t>4,06*2,7</t>
  </si>
  <si>
    <t>51</t>
  </si>
  <si>
    <t>997221571</t>
  </si>
  <si>
    <t>Vodorovná doprava vybouraných hmot do 1 km</t>
  </si>
  <si>
    <t>-500356114</t>
  </si>
  <si>
    <t xml:space="preserve">Poznámka k položce:_x000D_
Odvoz na skládku např. FCC ČR, s r.o. - Tisová - 25,8 km_x000D_
</t>
  </si>
  <si>
    <t>52</t>
  </si>
  <si>
    <t>997221579</t>
  </si>
  <si>
    <t>Příplatek ZKD 1 km u vodorovné dopravy vybouraných hmot</t>
  </si>
  <si>
    <t>1212069366</t>
  </si>
  <si>
    <t>53</t>
  </si>
  <si>
    <t>997221845</t>
  </si>
  <si>
    <t>Poplatek za uložení na skládce (skládkovné) odpadu asfaltového bez dehtu kód odpadu 170 302</t>
  </si>
  <si>
    <t>-1643062504</t>
  </si>
  <si>
    <t>998</t>
  </si>
  <si>
    <t>Přesun hmot</t>
  </si>
  <si>
    <t>54</t>
  </si>
  <si>
    <t>998331011</t>
  </si>
  <si>
    <t>Přesun hmot pro nádrže</t>
  </si>
  <si>
    <t>-1320551998</t>
  </si>
  <si>
    <t>VON</t>
  </si>
  <si>
    <t>Vedlejší a ostatní náklady</t>
  </si>
  <si>
    <t>55</t>
  </si>
  <si>
    <t>001</t>
  </si>
  <si>
    <t>Vyhotovení fotodokumentace dotčených pozemků a přístupových komunikací. Fotodokumentace a videozáznam budou předány objednateli před zahájením stavebních prací v elektronické podobě (1x CD/DVD).</t>
  </si>
  <si>
    <t>1398582405</t>
  </si>
  <si>
    <t>56</t>
  </si>
  <si>
    <t>002</t>
  </si>
  <si>
    <t>Zajištění případné aktualizace vyjádření správců sítí, která pozbudou platnosti před předáním staveniště.</t>
  </si>
  <si>
    <t>1705185181</t>
  </si>
  <si>
    <t>57</t>
  </si>
  <si>
    <t>003</t>
  </si>
  <si>
    <t>Instalace dopravního značení (DIO)</t>
  </si>
  <si>
    <t>1749587252</t>
  </si>
  <si>
    <t>58</t>
  </si>
  <si>
    <t>006</t>
  </si>
  <si>
    <t>Zajištění a zabezpečení staveniště, zřízení a vyklizení zařízení staveniště včetně umístění štítku o povolení stavby na viditelném místě u vstupu na staveniště.</t>
  </si>
  <si>
    <t>-1964163485</t>
  </si>
  <si>
    <t>59</t>
  </si>
  <si>
    <t>013</t>
  </si>
  <si>
    <t>Vytičení IS - CETIN</t>
  </si>
  <si>
    <t>-411459388</t>
  </si>
  <si>
    <t>60</t>
  </si>
  <si>
    <t>012</t>
  </si>
  <si>
    <t>Provedení rozborů pro uložení zeminy na terén</t>
  </si>
  <si>
    <t>710526086</t>
  </si>
  <si>
    <t>61</t>
  </si>
  <si>
    <t>005</t>
  </si>
  <si>
    <t>Vytyčení stavby odborně způsobilou osobou v oboru zeměměřictví.</t>
  </si>
  <si>
    <t>390059222</t>
  </si>
  <si>
    <t>62</t>
  </si>
  <si>
    <t>115101201</t>
  </si>
  <si>
    <t>Čerpání vody na dopravní výšku do 10 m průměrný přítok do 500 l/min</t>
  </si>
  <si>
    <t>hod</t>
  </si>
  <si>
    <t>2115260650</t>
  </si>
  <si>
    <t>Poznámka k položce:_x000D_
Stavební čerpání ze dvou jímek po celou dobu výstavby.</t>
  </si>
  <si>
    <t>63</t>
  </si>
  <si>
    <t>008</t>
  </si>
  <si>
    <t>Vypracování povodňového plánu, včetně zajištění potvrzení souladu příslušným povodňovým orgánem obce.</t>
  </si>
  <si>
    <t>-1316541683</t>
  </si>
  <si>
    <t>64</t>
  </si>
  <si>
    <t>009</t>
  </si>
  <si>
    <t>Vypracování havarijního plánu, včetně potvrzení vodoprávním úřadem a správcem povodí.</t>
  </si>
  <si>
    <t>-697884397</t>
  </si>
  <si>
    <t>65</t>
  </si>
  <si>
    <t>014</t>
  </si>
  <si>
    <t>Uvedení dotčených pozemků a komunikací do původního (popř. v PD předepsaného) stavu a předání vlastníkům</t>
  </si>
  <si>
    <t>879732709</t>
  </si>
  <si>
    <t>66</t>
  </si>
  <si>
    <t>015</t>
  </si>
  <si>
    <t>Zpracování a předání dokumentace skutečného provedení stavby (3 paré + 1 v elektronické formě) objednateli a zaměření skutečného provedení stavby – geodetická část dokumentace (3 paré + 1 v elektronické formě).</t>
  </si>
  <si>
    <t>213177050</t>
  </si>
  <si>
    <t>67</t>
  </si>
  <si>
    <t>016</t>
  </si>
  <si>
    <t>Vypracování Realizační (dodavetelské) projektové dokumentace - podrobný výkres výztuže</t>
  </si>
  <si>
    <t>667283332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</si>
</sst>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85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7" fillId="0" borderId="19" xfId="0" applyNumberFormat="1" applyFont="1" applyBorder="1" applyAlignment="1" applyProtection="1">
      <alignment vertical="center"/>
    </xf>
    <xf numFmtId="4" fontId="27" fillId="0" borderId="20" xfId="0" applyNumberFormat="1" applyFont="1" applyBorder="1" applyAlignment="1" applyProtection="1">
      <alignment vertical="center"/>
    </xf>
    <xf numFmtId="166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2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1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  <protection locked="0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23" fillId="0" borderId="0" xfId="0" applyNumberFormat="1" applyFont="1" applyAlignment="1" applyProtection="1"/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 applyProtection="1">
      <alignment horizontal="left" vertical="center"/>
    </xf>
    <xf numFmtId="0" fontId="33" fillId="0" borderId="0" xfId="0" applyFont="1" applyAlignment="1" applyProtection="1">
      <alignment vertical="center" wrapText="1"/>
    </xf>
    <xf numFmtId="0" fontId="0" fillId="0" borderId="14" xfId="0" applyFont="1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4" fontId="17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0" xfId="0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4" fontId="26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center"/>
    </xf>
    <xf numFmtId="164" fontId="1" fillId="0" borderId="0" xfId="0" applyNumberFormat="1" applyFont="1" applyAlignment="1" applyProtection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topLeftCell="A103" workbookViewId="0"/>
  </sheetViews>
  <sheetFormatPr defaultRowHeight="14.4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 ht="10.199999999999999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ht="36.9" customHeight="1">
      <c r="AR2" s="249"/>
      <c r="AS2" s="249"/>
      <c r="AT2" s="249"/>
      <c r="AU2" s="249"/>
      <c r="AV2" s="249"/>
      <c r="AW2" s="249"/>
      <c r="AX2" s="249"/>
      <c r="AY2" s="249"/>
      <c r="AZ2" s="249"/>
      <c r="BA2" s="249"/>
      <c r="BB2" s="249"/>
      <c r="BC2" s="249"/>
      <c r="BD2" s="249"/>
      <c r="BE2" s="249"/>
      <c r="BS2" s="15" t="s">
        <v>6</v>
      </c>
      <c r="BT2" s="15" t="s">
        <v>7</v>
      </c>
    </row>
    <row r="3" spans="1:74" ht="6.9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ht="24.9" customHeight="1">
      <c r="B4" s="19"/>
      <c r="C4" s="20"/>
      <c r="D4" s="21" t="s">
        <v>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10</v>
      </c>
      <c r="BE4" s="23" t="s">
        <v>11</v>
      </c>
      <c r="BS4" s="15" t="s">
        <v>12</v>
      </c>
    </row>
    <row r="5" spans="1:74" ht="12" customHeight="1">
      <c r="B5" s="19"/>
      <c r="C5" s="20"/>
      <c r="D5" s="24" t="s">
        <v>13</v>
      </c>
      <c r="E5" s="20"/>
      <c r="F5" s="20"/>
      <c r="G5" s="20"/>
      <c r="H5" s="20"/>
      <c r="I5" s="20"/>
      <c r="J5" s="20"/>
      <c r="K5" s="271" t="s">
        <v>14</v>
      </c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  <c r="AC5" s="272"/>
      <c r="AD5" s="272"/>
      <c r="AE5" s="272"/>
      <c r="AF5" s="272"/>
      <c r="AG5" s="272"/>
      <c r="AH5" s="272"/>
      <c r="AI5" s="272"/>
      <c r="AJ5" s="272"/>
      <c r="AK5" s="272"/>
      <c r="AL5" s="272"/>
      <c r="AM5" s="272"/>
      <c r="AN5" s="272"/>
      <c r="AO5" s="272"/>
      <c r="AP5" s="20"/>
      <c r="AQ5" s="20"/>
      <c r="AR5" s="18"/>
      <c r="BE5" s="240" t="s">
        <v>15</v>
      </c>
      <c r="BS5" s="15" t="s">
        <v>6</v>
      </c>
    </row>
    <row r="6" spans="1:74" ht="36.9" customHeight="1">
      <c r="B6" s="19"/>
      <c r="C6" s="20"/>
      <c r="D6" s="26" t="s">
        <v>16</v>
      </c>
      <c r="E6" s="20"/>
      <c r="F6" s="20"/>
      <c r="G6" s="20"/>
      <c r="H6" s="20"/>
      <c r="I6" s="20"/>
      <c r="J6" s="20"/>
      <c r="K6" s="273" t="s">
        <v>17</v>
      </c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  <c r="AM6" s="272"/>
      <c r="AN6" s="272"/>
      <c r="AO6" s="272"/>
      <c r="AP6" s="20"/>
      <c r="AQ6" s="20"/>
      <c r="AR6" s="18"/>
      <c r="BE6" s="241"/>
      <c r="BS6" s="15" t="s">
        <v>6</v>
      </c>
    </row>
    <row r="7" spans="1:74" ht="12" customHeight="1">
      <c r="B7" s="19"/>
      <c r="C7" s="20"/>
      <c r="D7" s="27" t="s">
        <v>18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7" t="s">
        <v>19</v>
      </c>
      <c r="AL7" s="20"/>
      <c r="AM7" s="20"/>
      <c r="AN7" s="25" t="s">
        <v>1</v>
      </c>
      <c r="AO7" s="20"/>
      <c r="AP7" s="20"/>
      <c r="AQ7" s="20"/>
      <c r="AR7" s="18"/>
      <c r="BE7" s="241"/>
      <c r="BS7" s="15" t="s">
        <v>6</v>
      </c>
    </row>
    <row r="8" spans="1:74" ht="12" customHeight="1">
      <c r="B8" s="19"/>
      <c r="C8" s="20"/>
      <c r="D8" s="27" t="s">
        <v>20</v>
      </c>
      <c r="E8" s="20"/>
      <c r="F8" s="20"/>
      <c r="G8" s="20"/>
      <c r="H8" s="20"/>
      <c r="I8" s="20"/>
      <c r="J8" s="20"/>
      <c r="K8" s="25" t="s">
        <v>21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7" t="s">
        <v>22</v>
      </c>
      <c r="AL8" s="20"/>
      <c r="AM8" s="20"/>
      <c r="AN8" s="28" t="s">
        <v>23</v>
      </c>
      <c r="AO8" s="20"/>
      <c r="AP8" s="20"/>
      <c r="AQ8" s="20"/>
      <c r="AR8" s="18"/>
      <c r="BE8" s="241"/>
      <c r="BS8" s="15" t="s">
        <v>6</v>
      </c>
    </row>
    <row r="9" spans="1:74" ht="14.4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41"/>
      <c r="BS9" s="15" t="s">
        <v>6</v>
      </c>
    </row>
    <row r="10" spans="1:74" ht="12" customHeight="1">
      <c r="B10" s="19"/>
      <c r="C10" s="20"/>
      <c r="D10" s="27" t="s">
        <v>24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7" t="s">
        <v>25</v>
      </c>
      <c r="AL10" s="20"/>
      <c r="AM10" s="20"/>
      <c r="AN10" s="25" t="s">
        <v>26</v>
      </c>
      <c r="AO10" s="20"/>
      <c r="AP10" s="20"/>
      <c r="AQ10" s="20"/>
      <c r="AR10" s="18"/>
      <c r="BE10" s="241"/>
      <c r="BS10" s="15" t="s">
        <v>6</v>
      </c>
    </row>
    <row r="11" spans="1:74" ht="18.45" customHeight="1">
      <c r="B11" s="19"/>
      <c r="C11" s="20"/>
      <c r="D11" s="20"/>
      <c r="E11" s="25" t="s">
        <v>27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7" t="s">
        <v>28</v>
      </c>
      <c r="AL11" s="20"/>
      <c r="AM11" s="20"/>
      <c r="AN11" s="25" t="s">
        <v>1</v>
      </c>
      <c r="AO11" s="20"/>
      <c r="AP11" s="20"/>
      <c r="AQ11" s="20"/>
      <c r="AR11" s="18"/>
      <c r="BE11" s="241"/>
      <c r="BS11" s="15" t="s">
        <v>6</v>
      </c>
    </row>
    <row r="12" spans="1:74" ht="6.9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41"/>
      <c r="BS12" s="15" t="s">
        <v>6</v>
      </c>
    </row>
    <row r="13" spans="1:74" ht="12" customHeight="1">
      <c r="B13" s="19"/>
      <c r="C13" s="20"/>
      <c r="D13" s="27" t="s">
        <v>29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7" t="s">
        <v>25</v>
      </c>
      <c r="AL13" s="20"/>
      <c r="AM13" s="20"/>
      <c r="AN13" s="29" t="s">
        <v>30</v>
      </c>
      <c r="AO13" s="20"/>
      <c r="AP13" s="20"/>
      <c r="AQ13" s="20"/>
      <c r="AR13" s="18"/>
      <c r="BE13" s="241"/>
      <c r="BS13" s="15" t="s">
        <v>6</v>
      </c>
    </row>
    <row r="14" spans="1:74" ht="13.2">
      <c r="B14" s="19"/>
      <c r="C14" s="20"/>
      <c r="D14" s="20"/>
      <c r="E14" s="274" t="s">
        <v>30</v>
      </c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5"/>
      <c r="Z14" s="275"/>
      <c r="AA14" s="275"/>
      <c r="AB14" s="275"/>
      <c r="AC14" s="275"/>
      <c r="AD14" s="275"/>
      <c r="AE14" s="275"/>
      <c r="AF14" s="275"/>
      <c r="AG14" s="275"/>
      <c r="AH14" s="275"/>
      <c r="AI14" s="275"/>
      <c r="AJ14" s="275"/>
      <c r="AK14" s="27" t="s">
        <v>28</v>
      </c>
      <c r="AL14" s="20"/>
      <c r="AM14" s="20"/>
      <c r="AN14" s="29" t="s">
        <v>30</v>
      </c>
      <c r="AO14" s="20"/>
      <c r="AP14" s="20"/>
      <c r="AQ14" s="20"/>
      <c r="AR14" s="18"/>
      <c r="BE14" s="241"/>
      <c r="BS14" s="15" t="s">
        <v>6</v>
      </c>
    </row>
    <row r="15" spans="1:74" ht="6.9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41"/>
      <c r="BS15" s="15" t="s">
        <v>4</v>
      </c>
    </row>
    <row r="16" spans="1:74" ht="12" customHeight="1">
      <c r="B16" s="19"/>
      <c r="C16" s="20"/>
      <c r="D16" s="27" t="s">
        <v>31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7" t="s">
        <v>25</v>
      </c>
      <c r="AL16" s="20"/>
      <c r="AM16" s="20"/>
      <c r="AN16" s="25" t="s">
        <v>32</v>
      </c>
      <c r="AO16" s="20"/>
      <c r="AP16" s="20"/>
      <c r="AQ16" s="20"/>
      <c r="AR16" s="18"/>
      <c r="BE16" s="241"/>
      <c r="BS16" s="15" t="s">
        <v>4</v>
      </c>
    </row>
    <row r="17" spans="2:71" ht="18.45" customHeight="1">
      <c r="B17" s="19"/>
      <c r="C17" s="20"/>
      <c r="D17" s="20"/>
      <c r="E17" s="25" t="s">
        <v>33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7" t="s">
        <v>28</v>
      </c>
      <c r="AL17" s="20"/>
      <c r="AM17" s="20"/>
      <c r="AN17" s="25" t="s">
        <v>1</v>
      </c>
      <c r="AO17" s="20"/>
      <c r="AP17" s="20"/>
      <c r="AQ17" s="20"/>
      <c r="AR17" s="18"/>
      <c r="BE17" s="241"/>
      <c r="BS17" s="15" t="s">
        <v>34</v>
      </c>
    </row>
    <row r="18" spans="2:71" ht="6.9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41"/>
      <c r="BS18" s="15" t="s">
        <v>6</v>
      </c>
    </row>
    <row r="19" spans="2:71" ht="12" customHeight="1">
      <c r="B19" s="19"/>
      <c r="C19" s="20"/>
      <c r="D19" s="27" t="s">
        <v>35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7" t="s">
        <v>25</v>
      </c>
      <c r="AL19" s="20"/>
      <c r="AM19" s="20"/>
      <c r="AN19" s="25" t="s">
        <v>32</v>
      </c>
      <c r="AO19" s="20"/>
      <c r="AP19" s="20"/>
      <c r="AQ19" s="20"/>
      <c r="AR19" s="18"/>
      <c r="BE19" s="241"/>
      <c r="BS19" s="15" t="s">
        <v>6</v>
      </c>
    </row>
    <row r="20" spans="2:71" ht="18.45" customHeight="1">
      <c r="B20" s="19"/>
      <c r="C20" s="20"/>
      <c r="D20" s="20"/>
      <c r="E20" s="25" t="s">
        <v>33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7" t="s">
        <v>28</v>
      </c>
      <c r="AL20" s="20"/>
      <c r="AM20" s="20"/>
      <c r="AN20" s="25" t="s">
        <v>1</v>
      </c>
      <c r="AO20" s="20"/>
      <c r="AP20" s="20"/>
      <c r="AQ20" s="20"/>
      <c r="AR20" s="18"/>
      <c r="BE20" s="241"/>
      <c r="BS20" s="15" t="s">
        <v>34</v>
      </c>
    </row>
    <row r="21" spans="2:71" ht="6.9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41"/>
    </row>
    <row r="22" spans="2:71" ht="12" customHeight="1">
      <c r="B22" s="19"/>
      <c r="C22" s="20"/>
      <c r="D22" s="27" t="s">
        <v>36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41"/>
    </row>
    <row r="23" spans="2:71" ht="16.5" customHeight="1">
      <c r="B23" s="19"/>
      <c r="C23" s="20"/>
      <c r="D23" s="20"/>
      <c r="E23" s="276" t="s">
        <v>1</v>
      </c>
      <c r="F23" s="276"/>
      <c r="G23" s="276"/>
      <c r="H23" s="276"/>
      <c r="I23" s="276"/>
      <c r="J23" s="276"/>
      <c r="K23" s="276"/>
      <c r="L23" s="276"/>
      <c r="M23" s="276"/>
      <c r="N23" s="276"/>
      <c r="O23" s="276"/>
      <c r="P23" s="276"/>
      <c r="Q23" s="276"/>
      <c r="R23" s="276"/>
      <c r="S23" s="276"/>
      <c r="T23" s="276"/>
      <c r="U23" s="276"/>
      <c r="V23" s="276"/>
      <c r="W23" s="276"/>
      <c r="X23" s="276"/>
      <c r="Y23" s="276"/>
      <c r="Z23" s="276"/>
      <c r="AA23" s="276"/>
      <c r="AB23" s="276"/>
      <c r="AC23" s="276"/>
      <c r="AD23" s="276"/>
      <c r="AE23" s="276"/>
      <c r="AF23" s="276"/>
      <c r="AG23" s="276"/>
      <c r="AH23" s="276"/>
      <c r="AI23" s="276"/>
      <c r="AJ23" s="276"/>
      <c r="AK23" s="276"/>
      <c r="AL23" s="276"/>
      <c r="AM23" s="276"/>
      <c r="AN23" s="276"/>
      <c r="AO23" s="20"/>
      <c r="AP23" s="20"/>
      <c r="AQ23" s="20"/>
      <c r="AR23" s="18"/>
      <c r="BE23" s="241"/>
    </row>
    <row r="24" spans="2:71" ht="6.9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41"/>
    </row>
    <row r="25" spans="2:71" ht="6.9" customHeight="1">
      <c r="B25" s="19"/>
      <c r="C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0"/>
      <c r="AQ25" s="20"/>
      <c r="AR25" s="18"/>
      <c r="BE25" s="241"/>
    </row>
    <row r="26" spans="2:71" s="1" customFormat="1" ht="25.95" customHeight="1">
      <c r="B26" s="32"/>
      <c r="C26" s="33"/>
      <c r="D26" s="34" t="s">
        <v>37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43">
        <f>ROUND(AG94,2)</f>
        <v>0</v>
      </c>
      <c r="AL26" s="244"/>
      <c r="AM26" s="244"/>
      <c r="AN26" s="244"/>
      <c r="AO26" s="244"/>
      <c r="AP26" s="33"/>
      <c r="AQ26" s="33"/>
      <c r="AR26" s="36"/>
      <c r="BE26" s="241"/>
    </row>
    <row r="27" spans="2:71" s="1" customFormat="1" ht="6.9" customHeight="1"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6"/>
      <c r="BE27" s="241"/>
    </row>
    <row r="28" spans="2:71" s="1" customFormat="1" ht="13.2"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277" t="s">
        <v>38</v>
      </c>
      <c r="M28" s="277"/>
      <c r="N28" s="277"/>
      <c r="O28" s="277"/>
      <c r="P28" s="277"/>
      <c r="Q28" s="33"/>
      <c r="R28" s="33"/>
      <c r="S28" s="33"/>
      <c r="T28" s="33"/>
      <c r="U28" s="33"/>
      <c r="V28" s="33"/>
      <c r="W28" s="277" t="s">
        <v>39</v>
      </c>
      <c r="X28" s="277"/>
      <c r="Y28" s="277"/>
      <c r="Z28" s="277"/>
      <c r="AA28" s="277"/>
      <c r="AB28" s="277"/>
      <c r="AC28" s="277"/>
      <c r="AD28" s="277"/>
      <c r="AE28" s="277"/>
      <c r="AF28" s="33"/>
      <c r="AG28" s="33"/>
      <c r="AH28" s="33"/>
      <c r="AI28" s="33"/>
      <c r="AJ28" s="33"/>
      <c r="AK28" s="277" t="s">
        <v>40</v>
      </c>
      <c r="AL28" s="277"/>
      <c r="AM28" s="277"/>
      <c r="AN28" s="277"/>
      <c r="AO28" s="277"/>
      <c r="AP28" s="33"/>
      <c r="AQ28" s="33"/>
      <c r="AR28" s="36"/>
      <c r="BE28" s="241"/>
    </row>
    <row r="29" spans="2:71" s="2" customFormat="1" ht="14.4" customHeight="1">
      <c r="B29" s="37"/>
      <c r="C29" s="38"/>
      <c r="D29" s="27" t="s">
        <v>41</v>
      </c>
      <c r="E29" s="38"/>
      <c r="F29" s="27" t="s">
        <v>42</v>
      </c>
      <c r="G29" s="38"/>
      <c r="H29" s="38"/>
      <c r="I29" s="38"/>
      <c r="J29" s="38"/>
      <c r="K29" s="38"/>
      <c r="L29" s="278">
        <v>0.21</v>
      </c>
      <c r="M29" s="239"/>
      <c r="N29" s="239"/>
      <c r="O29" s="239"/>
      <c r="P29" s="239"/>
      <c r="Q29" s="38"/>
      <c r="R29" s="38"/>
      <c r="S29" s="38"/>
      <c r="T29" s="38"/>
      <c r="U29" s="38"/>
      <c r="V29" s="38"/>
      <c r="W29" s="238">
        <f>ROUND(AZ94, 2)</f>
        <v>0</v>
      </c>
      <c r="X29" s="239"/>
      <c r="Y29" s="239"/>
      <c r="Z29" s="239"/>
      <c r="AA29" s="239"/>
      <c r="AB29" s="239"/>
      <c r="AC29" s="239"/>
      <c r="AD29" s="239"/>
      <c r="AE29" s="239"/>
      <c r="AF29" s="38"/>
      <c r="AG29" s="38"/>
      <c r="AH29" s="38"/>
      <c r="AI29" s="38"/>
      <c r="AJ29" s="38"/>
      <c r="AK29" s="238">
        <f>ROUND(AV94, 2)</f>
        <v>0</v>
      </c>
      <c r="AL29" s="239"/>
      <c r="AM29" s="239"/>
      <c r="AN29" s="239"/>
      <c r="AO29" s="239"/>
      <c r="AP29" s="38"/>
      <c r="AQ29" s="38"/>
      <c r="AR29" s="39"/>
      <c r="BE29" s="242"/>
    </row>
    <row r="30" spans="2:71" s="2" customFormat="1" ht="14.4" customHeight="1">
      <c r="B30" s="37"/>
      <c r="C30" s="38"/>
      <c r="D30" s="38"/>
      <c r="E30" s="38"/>
      <c r="F30" s="27" t="s">
        <v>43</v>
      </c>
      <c r="G30" s="38"/>
      <c r="H30" s="38"/>
      <c r="I30" s="38"/>
      <c r="J30" s="38"/>
      <c r="K30" s="38"/>
      <c r="L30" s="278">
        <v>0.15</v>
      </c>
      <c r="M30" s="239"/>
      <c r="N30" s="239"/>
      <c r="O30" s="239"/>
      <c r="P30" s="239"/>
      <c r="Q30" s="38"/>
      <c r="R30" s="38"/>
      <c r="S30" s="38"/>
      <c r="T30" s="38"/>
      <c r="U30" s="38"/>
      <c r="V30" s="38"/>
      <c r="W30" s="238">
        <f>ROUND(BA94, 2)</f>
        <v>0</v>
      </c>
      <c r="X30" s="239"/>
      <c r="Y30" s="239"/>
      <c r="Z30" s="239"/>
      <c r="AA30" s="239"/>
      <c r="AB30" s="239"/>
      <c r="AC30" s="239"/>
      <c r="AD30" s="239"/>
      <c r="AE30" s="239"/>
      <c r="AF30" s="38"/>
      <c r="AG30" s="38"/>
      <c r="AH30" s="38"/>
      <c r="AI30" s="38"/>
      <c r="AJ30" s="38"/>
      <c r="AK30" s="238">
        <f>ROUND(AW94, 2)</f>
        <v>0</v>
      </c>
      <c r="AL30" s="239"/>
      <c r="AM30" s="239"/>
      <c r="AN30" s="239"/>
      <c r="AO30" s="239"/>
      <c r="AP30" s="38"/>
      <c r="AQ30" s="38"/>
      <c r="AR30" s="39"/>
      <c r="BE30" s="242"/>
    </row>
    <row r="31" spans="2:71" s="2" customFormat="1" ht="14.4" hidden="1" customHeight="1">
      <c r="B31" s="37"/>
      <c r="C31" s="38"/>
      <c r="D31" s="38"/>
      <c r="E31" s="38"/>
      <c r="F31" s="27" t="s">
        <v>44</v>
      </c>
      <c r="G31" s="38"/>
      <c r="H31" s="38"/>
      <c r="I31" s="38"/>
      <c r="J31" s="38"/>
      <c r="K31" s="38"/>
      <c r="L31" s="278">
        <v>0.21</v>
      </c>
      <c r="M31" s="239"/>
      <c r="N31" s="239"/>
      <c r="O31" s="239"/>
      <c r="P31" s="239"/>
      <c r="Q31" s="38"/>
      <c r="R31" s="38"/>
      <c r="S31" s="38"/>
      <c r="T31" s="38"/>
      <c r="U31" s="38"/>
      <c r="V31" s="38"/>
      <c r="W31" s="238">
        <f>ROUND(BB94, 2)</f>
        <v>0</v>
      </c>
      <c r="X31" s="239"/>
      <c r="Y31" s="239"/>
      <c r="Z31" s="239"/>
      <c r="AA31" s="239"/>
      <c r="AB31" s="239"/>
      <c r="AC31" s="239"/>
      <c r="AD31" s="239"/>
      <c r="AE31" s="239"/>
      <c r="AF31" s="38"/>
      <c r="AG31" s="38"/>
      <c r="AH31" s="38"/>
      <c r="AI31" s="38"/>
      <c r="AJ31" s="38"/>
      <c r="AK31" s="238">
        <v>0</v>
      </c>
      <c r="AL31" s="239"/>
      <c r="AM31" s="239"/>
      <c r="AN31" s="239"/>
      <c r="AO31" s="239"/>
      <c r="AP31" s="38"/>
      <c r="AQ31" s="38"/>
      <c r="AR31" s="39"/>
      <c r="BE31" s="242"/>
    </row>
    <row r="32" spans="2:71" s="2" customFormat="1" ht="14.4" hidden="1" customHeight="1">
      <c r="B32" s="37"/>
      <c r="C32" s="38"/>
      <c r="D32" s="38"/>
      <c r="E32" s="38"/>
      <c r="F32" s="27" t="s">
        <v>45</v>
      </c>
      <c r="G32" s="38"/>
      <c r="H32" s="38"/>
      <c r="I32" s="38"/>
      <c r="J32" s="38"/>
      <c r="K32" s="38"/>
      <c r="L32" s="278">
        <v>0.15</v>
      </c>
      <c r="M32" s="239"/>
      <c r="N32" s="239"/>
      <c r="O32" s="239"/>
      <c r="P32" s="239"/>
      <c r="Q32" s="38"/>
      <c r="R32" s="38"/>
      <c r="S32" s="38"/>
      <c r="T32" s="38"/>
      <c r="U32" s="38"/>
      <c r="V32" s="38"/>
      <c r="W32" s="238">
        <f>ROUND(BC94, 2)</f>
        <v>0</v>
      </c>
      <c r="X32" s="239"/>
      <c r="Y32" s="239"/>
      <c r="Z32" s="239"/>
      <c r="AA32" s="239"/>
      <c r="AB32" s="239"/>
      <c r="AC32" s="239"/>
      <c r="AD32" s="239"/>
      <c r="AE32" s="239"/>
      <c r="AF32" s="38"/>
      <c r="AG32" s="38"/>
      <c r="AH32" s="38"/>
      <c r="AI32" s="38"/>
      <c r="AJ32" s="38"/>
      <c r="AK32" s="238">
        <v>0</v>
      </c>
      <c r="AL32" s="239"/>
      <c r="AM32" s="239"/>
      <c r="AN32" s="239"/>
      <c r="AO32" s="239"/>
      <c r="AP32" s="38"/>
      <c r="AQ32" s="38"/>
      <c r="AR32" s="39"/>
      <c r="BE32" s="242"/>
    </row>
    <row r="33" spans="2:57" s="2" customFormat="1" ht="14.4" hidden="1" customHeight="1">
      <c r="B33" s="37"/>
      <c r="C33" s="38"/>
      <c r="D33" s="38"/>
      <c r="E33" s="38"/>
      <c r="F33" s="27" t="s">
        <v>46</v>
      </c>
      <c r="G33" s="38"/>
      <c r="H33" s="38"/>
      <c r="I33" s="38"/>
      <c r="J33" s="38"/>
      <c r="K33" s="38"/>
      <c r="L33" s="278">
        <v>0</v>
      </c>
      <c r="M33" s="239"/>
      <c r="N33" s="239"/>
      <c r="O33" s="239"/>
      <c r="P33" s="239"/>
      <c r="Q33" s="38"/>
      <c r="R33" s="38"/>
      <c r="S33" s="38"/>
      <c r="T33" s="38"/>
      <c r="U33" s="38"/>
      <c r="V33" s="38"/>
      <c r="W33" s="238">
        <f>ROUND(BD94, 2)</f>
        <v>0</v>
      </c>
      <c r="X33" s="239"/>
      <c r="Y33" s="239"/>
      <c r="Z33" s="239"/>
      <c r="AA33" s="239"/>
      <c r="AB33" s="239"/>
      <c r="AC33" s="239"/>
      <c r="AD33" s="239"/>
      <c r="AE33" s="239"/>
      <c r="AF33" s="38"/>
      <c r="AG33" s="38"/>
      <c r="AH33" s="38"/>
      <c r="AI33" s="38"/>
      <c r="AJ33" s="38"/>
      <c r="AK33" s="238">
        <v>0</v>
      </c>
      <c r="AL33" s="239"/>
      <c r="AM33" s="239"/>
      <c r="AN33" s="239"/>
      <c r="AO33" s="239"/>
      <c r="AP33" s="38"/>
      <c r="AQ33" s="38"/>
      <c r="AR33" s="39"/>
      <c r="BE33" s="242"/>
    </row>
    <row r="34" spans="2:57" s="1" customFormat="1" ht="6.9" customHeight="1"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6"/>
      <c r="BE34" s="241"/>
    </row>
    <row r="35" spans="2:57" s="1" customFormat="1" ht="25.95" customHeight="1">
      <c r="B35" s="32"/>
      <c r="C35" s="40"/>
      <c r="D35" s="41" t="s">
        <v>47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 t="s">
        <v>48</v>
      </c>
      <c r="U35" s="42"/>
      <c r="V35" s="42"/>
      <c r="W35" s="42"/>
      <c r="X35" s="245" t="s">
        <v>49</v>
      </c>
      <c r="Y35" s="246"/>
      <c r="Z35" s="246"/>
      <c r="AA35" s="246"/>
      <c r="AB35" s="246"/>
      <c r="AC35" s="42"/>
      <c r="AD35" s="42"/>
      <c r="AE35" s="42"/>
      <c r="AF35" s="42"/>
      <c r="AG35" s="42"/>
      <c r="AH35" s="42"/>
      <c r="AI35" s="42"/>
      <c r="AJ35" s="42"/>
      <c r="AK35" s="247">
        <f>SUM(AK26:AK33)</f>
        <v>0</v>
      </c>
      <c r="AL35" s="246"/>
      <c r="AM35" s="246"/>
      <c r="AN35" s="246"/>
      <c r="AO35" s="248"/>
      <c r="AP35" s="40"/>
      <c r="AQ35" s="40"/>
      <c r="AR35" s="36"/>
    </row>
    <row r="36" spans="2:57" s="1" customFormat="1" ht="6.9" customHeight="1"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6"/>
    </row>
    <row r="37" spans="2:57" s="1" customFormat="1" ht="14.4" customHeight="1"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6"/>
    </row>
    <row r="38" spans="2:57" ht="14.4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spans="2:57" ht="14.4" customHeight="1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spans="2:57" ht="14.4" customHeight="1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spans="2:57" ht="14.4" customHeight="1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spans="2:57" ht="14.4" customHeight="1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spans="2:57" ht="14.4" customHeight="1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spans="2:57" ht="14.4" customHeight="1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spans="2:57" ht="14.4" customHeight="1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spans="2:57" ht="14.4" customHeight="1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spans="2:57" ht="14.4" customHeight="1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spans="2:57" ht="14.4" customHeight="1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pans="2:44" s="1" customFormat="1" ht="14.4" customHeight="1">
      <c r="B49" s="32"/>
      <c r="C49" s="33"/>
      <c r="D49" s="44" t="s">
        <v>50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51</v>
      </c>
      <c r="AI49" s="45"/>
      <c r="AJ49" s="45"/>
      <c r="AK49" s="45"/>
      <c r="AL49" s="45"/>
      <c r="AM49" s="45"/>
      <c r="AN49" s="45"/>
      <c r="AO49" s="45"/>
      <c r="AP49" s="33"/>
      <c r="AQ49" s="33"/>
      <c r="AR49" s="36"/>
    </row>
    <row r="50" spans="2:44" ht="10.199999999999999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 spans="2:44" ht="10.199999999999999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 spans="2:44" ht="10.199999999999999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 spans="2:44" ht="10.199999999999999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 spans="2:44" ht="10.199999999999999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 spans="2:44" ht="10.199999999999999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 spans="2:44" ht="10.199999999999999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 spans="2:44" ht="10.199999999999999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 spans="2:44" ht="10.199999999999999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 spans="2:44" ht="10.199999999999999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pans="2:44" s="1" customFormat="1" ht="13.2">
      <c r="B60" s="32"/>
      <c r="C60" s="33"/>
      <c r="D60" s="46" t="s">
        <v>52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6" t="s">
        <v>53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6" t="s">
        <v>52</v>
      </c>
      <c r="AI60" s="35"/>
      <c r="AJ60" s="35"/>
      <c r="AK60" s="35"/>
      <c r="AL60" s="35"/>
      <c r="AM60" s="46" t="s">
        <v>53</v>
      </c>
      <c r="AN60" s="35"/>
      <c r="AO60" s="35"/>
      <c r="AP60" s="33"/>
      <c r="AQ60" s="33"/>
      <c r="AR60" s="36"/>
    </row>
    <row r="61" spans="2:44" ht="10.199999999999999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 spans="2:44" ht="10.199999999999999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 spans="2:44" ht="10.199999999999999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pans="2:44" s="1" customFormat="1" ht="13.2">
      <c r="B64" s="32"/>
      <c r="C64" s="33"/>
      <c r="D64" s="44" t="s">
        <v>54</v>
      </c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4" t="s">
        <v>55</v>
      </c>
      <c r="AI64" s="45"/>
      <c r="AJ64" s="45"/>
      <c r="AK64" s="45"/>
      <c r="AL64" s="45"/>
      <c r="AM64" s="45"/>
      <c r="AN64" s="45"/>
      <c r="AO64" s="45"/>
      <c r="AP64" s="33"/>
      <c r="AQ64" s="33"/>
      <c r="AR64" s="36"/>
    </row>
    <row r="65" spans="2:44" ht="10.199999999999999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 spans="2:44" ht="10.199999999999999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 spans="2:44" ht="10.199999999999999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 spans="2:44" ht="10.199999999999999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 spans="2:44" ht="10.199999999999999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 spans="2:44" ht="10.199999999999999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 spans="2:44" ht="10.199999999999999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 spans="2:44" ht="10.199999999999999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 spans="2:44" ht="10.199999999999999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 spans="2:44" ht="10.199999999999999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pans="2:44" s="1" customFormat="1" ht="13.2">
      <c r="B75" s="32"/>
      <c r="C75" s="33"/>
      <c r="D75" s="46" t="s">
        <v>52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6" t="s">
        <v>53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6" t="s">
        <v>52</v>
      </c>
      <c r="AI75" s="35"/>
      <c r="AJ75" s="35"/>
      <c r="AK75" s="35"/>
      <c r="AL75" s="35"/>
      <c r="AM75" s="46" t="s">
        <v>53</v>
      </c>
      <c r="AN75" s="35"/>
      <c r="AO75" s="35"/>
      <c r="AP75" s="33"/>
      <c r="AQ75" s="33"/>
      <c r="AR75" s="36"/>
    </row>
    <row r="76" spans="2:44" s="1" customFormat="1" ht="10.199999999999999">
      <c r="B76" s="32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6"/>
    </row>
    <row r="77" spans="2:44" s="1" customFormat="1" ht="6.9" customHeight="1"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6"/>
    </row>
    <row r="81" spans="1:90" s="1" customFormat="1" ht="6.9" customHeight="1"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6"/>
    </row>
    <row r="82" spans="1:90" s="1" customFormat="1" ht="24.9" customHeight="1">
      <c r="B82" s="32"/>
      <c r="C82" s="21" t="s">
        <v>56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6"/>
    </row>
    <row r="83" spans="1:90" s="1" customFormat="1" ht="6.9" customHeight="1"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6"/>
    </row>
    <row r="84" spans="1:90" s="3" customFormat="1" ht="12" customHeight="1">
      <c r="B84" s="51"/>
      <c r="C84" s="27" t="s">
        <v>13</v>
      </c>
      <c r="D84" s="52"/>
      <c r="E84" s="52"/>
      <c r="F84" s="52"/>
      <c r="G84" s="52"/>
      <c r="H84" s="52"/>
      <c r="I84" s="52"/>
      <c r="J84" s="52"/>
      <c r="K84" s="52"/>
      <c r="L84" s="52" t="str">
        <f>K5</f>
        <v>201810</v>
      </c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3"/>
    </row>
    <row r="85" spans="1:90" s="4" customFormat="1" ht="36.9" customHeight="1">
      <c r="B85" s="54"/>
      <c r="C85" s="55" t="s">
        <v>16</v>
      </c>
      <c r="D85" s="56"/>
      <c r="E85" s="56"/>
      <c r="F85" s="56"/>
      <c r="G85" s="56"/>
      <c r="H85" s="56"/>
      <c r="I85" s="56"/>
      <c r="J85" s="56"/>
      <c r="K85" s="56"/>
      <c r="L85" s="252" t="str">
        <f>K6</f>
        <v>Oprava hráze, VN Kfely p.č. 3</v>
      </c>
      <c r="M85" s="253"/>
      <c r="N85" s="253"/>
      <c r="O85" s="253"/>
      <c r="P85" s="253"/>
      <c r="Q85" s="253"/>
      <c r="R85" s="253"/>
      <c r="S85" s="253"/>
      <c r="T85" s="253"/>
      <c r="U85" s="253"/>
      <c r="V85" s="253"/>
      <c r="W85" s="253"/>
      <c r="X85" s="253"/>
      <c r="Y85" s="253"/>
      <c r="Z85" s="253"/>
      <c r="AA85" s="253"/>
      <c r="AB85" s="253"/>
      <c r="AC85" s="253"/>
      <c r="AD85" s="253"/>
      <c r="AE85" s="253"/>
      <c r="AF85" s="253"/>
      <c r="AG85" s="253"/>
      <c r="AH85" s="253"/>
      <c r="AI85" s="253"/>
      <c r="AJ85" s="253"/>
      <c r="AK85" s="253"/>
      <c r="AL85" s="253"/>
      <c r="AM85" s="253"/>
      <c r="AN85" s="253"/>
      <c r="AO85" s="253"/>
      <c r="AP85" s="56"/>
      <c r="AQ85" s="56"/>
      <c r="AR85" s="57"/>
    </row>
    <row r="86" spans="1:90" s="1" customFormat="1" ht="6.9" customHeight="1"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6"/>
    </row>
    <row r="87" spans="1:90" s="1" customFormat="1" ht="12" customHeight="1">
      <c r="B87" s="32"/>
      <c r="C87" s="27" t="s">
        <v>20</v>
      </c>
      <c r="D87" s="33"/>
      <c r="E87" s="33"/>
      <c r="F87" s="33"/>
      <c r="G87" s="33"/>
      <c r="H87" s="33"/>
      <c r="I87" s="33"/>
      <c r="J87" s="33"/>
      <c r="K87" s="33"/>
      <c r="L87" s="58" t="str">
        <f>IF(K8="","",K8)</f>
        <v>Kfely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7" t="s">
        <v>22</v>
      </c>
      <c r="AJ87" s="33"/>
      <c r="AK87" s="33"/>
      <c r="AL87" s="33"/>
      <c r="AM87" s="254" t="str">
        <f>IF(AN8= "","",AN8)</f>
        <v>5. 12. 2018</v>
      </c>
      <c r="AN87" s="254"/>
      <c r="AO87" s="33"/>
      <c r="AP87" s="33"/>
      <c r="AQ87" s="33"/>
      <c r="AR87" s="36"/>
    </row>
    <row r="88" spans="1:90" s="1" customFormat="1" ht="6.9" customHeight="1"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6"/>
    </row>
    <row r="89" spans="1:90" s="1" customFormat="1" ht="15.15" customHeight="1">
      <c r="B89" s="32"/>
      <c r="C89" s="27" t="s">
        <v>24</v>
      </c>
      <c r="D89" s="33"/>
      <c r="E89" s="33"/>
      <c r="F89" s="33"/>
      <c r="G89" s="33"/>
      <c r="H89" s="33"/>
      <c r="I89" s="33"/>
      <c r="J89" s="33"/>
      <c r="K89" s="33"/>
      <c r="L89" s="52" t="str">
        <f>IF(E11= "","",E11)</f>
        <v>Město Horní Slavkov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7" t="s">
        <v>31</v>
      </c>
      <c r="AJ89" s="33"/>
      <c r="AK89" s="33"/>
      <c r="AL89" s="33"/>
      <c r="AM89" s="250" t="str">
        <f>IF(E17="","",E17)</f>
        <v>AQUATEST a.s.</v>
      </c>
      <c r="AN89" s="251"/>
      <c r="AO89" s="251"/>
      <c r="AP89" s="251"/>
      <c r="AQ89" s="33"/>
      <c r="AR89" s="36"/>
      <c r="AS89" s="255" t="s">
        <v>57</v>
      </c>
      <c r="AT89" s="256"/>
      <c r="AU89" s="60"/>
      <c r="AV89" s="60"/>
      <c r="AW89" s="60"/>
      <c r="AX89" s="60"/>
      <c r="AY89" s="60"/>
      <c r="AZ89" s="60"/>
      <c r="BA89" s="60"/>
      <c r="BB89" s="60"/>
      <c r="BC89" s="60"/>
      <c r="BD89" s="61"/>
    </row>
    <row r="90" spans="1:90" s="1" customFormat="1" ht="15.15" customHeight="1">
      <c r="B90" s="32"/>
      <c r="C90" s="27" t="s">
        <v>29</v>
      </c>
      <c r="D90" s="33"/>
      <c r="E90" s="33"/>
      <c r="F90" s="33"/>
      <c r="G90" s="33"/>
      <c r="H90" s="33"/>
      <c r="I90" s="33"/>
      <c r="J90" s="33"/>
      <c r="K90" s="33"/>
      <c r="L90" s="52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7" t="s">
        <v>35</v>
      </c>
      <c r="AJ90" s="33"/>
      <c r="AK90" s="33"/>
      <c r="AL90" s="33"/>
      <c r="AM90" s="250" t="str">
        <f>IF(E20="","",E20)</f>
        <v>AQUATEST a.s.</v>
      </c>
      <c r="AN90" s="251"/>
      <c r="AO90" s="251"/>
      <c r="AP90" s="251"/>
      <c r="AQ90" s="33"/>
      <c r="AR90" s="36"/>
      <c r="AS90" s="257"/>
      <c r="AT90" s="258"/>
      <c r="AU90" s="62"/>
      <c r="AV90" s="62"/>
      <c r="AW90" s="62"/>
      <c r="AX90" s="62"/>
      <c r="AY90" s="62"/>
      <c r="AZ90" s="62"/>
      <c r="BA90" s="62"/>
      <c r="BB90" s="62"/>
      <c r="BC90" s="62"/>
      <c r="BD90" s="63"/>
    </row>
    <row r="91" spans="1:90" s="1" customFormat="1" ht="10.8" customHeight="1">
      <c r="B91" s="32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6"/>
      <c r="AS91" s="259"/>
      <c r="AT91" s="260"/>
      <c r="AU91" s="64"/>
      <c r="AV91" s="64"/>
      <c r="AW91" s="64"/>
      <c r="AX91" s="64"/>
      <c r="AY91" s="64"/>
      <c r="AZ91" s="64"/>
      <c r="BA91" s="64"/>
      <c r="BB91" s="64"/>
      <c r="BC91" s="64"/>
      <c r="BD91" s="65"/>
    </row>
    <row r="92" spans="1:90" s="1" customFormat="1" ht="29.25" customHeight="1">
      <c r="B92" s="32"/>
      <c r="C92" s="261" t="s">
        <v>58</v>
      </c>
      <c r="D92" s="262"/>
      <c r="E92" s="262"/>
      <c r="F92" s="262"/>
      <c r="G92" s="262"/>
      <c r="H92" s="66"/>
      <c r="I92" s="263" t="s">
        <v>59</v>
      </c>
      <c r="J92" s="262"/>
      <c r="K92" s="262"/>
      <c r="L92" s="262"/>
      <c r="M92" s="262"/>
      <c r="N92" s="262"/>
      <c r="O92" s="262"/>
      <c r="P92" s="262"/>
      <c r="Q92" s="262"/>
      <c r="R92" s="262"/>
      <c r="S92" s="262"/>
      <c r="T92" s="262"/>
      <c r="U92" s="262"/>
      <c r="V92" s="262"/>
      <c r="W92" s="262"/>
      <c r="X92" s="262"/>
      <c r="Y92" s="262"/>
      <c r="Z92" s="262"/>
      <c r="AA92" s="262"/>
      <c r="AB92" s="262"/>
      <c r="AC92" s="262"/>
      <c r="AD92" s="262"/>
      <c r="AE92" s="262"/>
      <c r="AF92" s="262"/>
      <c r="AG92" s="264" t="s">
        <v>60</v>
      </c>
      <c r="AH92" s="262"/>
      <c r="AI92" s="262"/>
      <c r="AJ92" s="262"/>
      <c r="AK92" s="262"/>
      <c r="AL92" s="262"/>
      <c r="AM92" s="262"/>
      <c r="AN92" s="263" t="s">
        <v>61</v>
      </c>
      <c r="AO92" s="262"/>
      <c r="AP92" s="265"/>
      <c r="AQ92" s="67" t="s">
        <v>62</v>
      </c>
      <c r="AR92" s="36"/>
      <c r="AS92" s="68" t="s">
        <v>63</v>
      </c>
      <c r="AT92" s="69" t="s">
        <v>64</v>
      </c>
      <c r="AU92" s="69" t="s">
        <v>65</v>
      </c>
      <c r="AV92" s="69" t="s">
        <v>66</v>
      </c>
      <c r="AW92" s="69" t="s">
        <v>67</v>
      </c>
      <c r="AX92" s="69" t="s">
        <v>68</v>
      </c>
      <c r="AY92" s="69" t="s">
        <v>69</v>
      </c>
      <c r="AZ92" s="69" t="s">
        <v>70</v>
      </c>
      <c r="BA92" s="69" t="s">
        <v>71</v>
      </c>
      <c r="BB92" s="69" t="s">
        <v>72</v>
      </c>
      <c r="BC92" s="69" t="s">
        <v>73</v>
      </c>
      <c r="BD92" s="70" t="s">
        <v>74</v>
      </c>
    </row>
    <row r="93" spans="1:90" s="1" customFormat="1" ht="10.8" customHeight="1"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6"/>
      <c r="AS93" s="71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3"/>
    </row>
    <row r="94" spans="1:90" s="5" customFormat="1" ht="32.4" customHeight="1">
      <c r="B94" s="74"/>
      <c r="C94" s="75" t="s">
        <v>75</v>
      </c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269">
        <f>ROUND(AG95,2)</f>
        <v>0</v>
      </c>
      <c r="AH94" s="269"/>
      <c r="AI94" s="269"/>
      <c r="AJ94" s="269"/>
      <c r="AK94" s="269"/>
      <c r="AL94" s="269"/>
      <c r="AM94" s="269"/>
      <c r="AN94" s="270">
        <f>SUM(AG94,AT94)</f>
        <v>0</v>
      </c>
      <c r="AO94" s="270"/>
      <c r="AP94" s="270"/>
      <c r="AQ94" s="78" t="s">
        <v>1</v>
      </c>
      <c r="AR94" s="79"/>
      <c r="AS94" s="80">
        <f>ROUND(AS95,2)</f>
        <v>0</v>
      </c>
      <c r="AT94" s="81">
        <f>ROUND(SUM(AV94:AW94),2)</f>
        <v>0</v>
      </c>
      <c r="AU94" s="82">
        <f>ROUND(AU95,5)</f>
        <v>0</v>
      </c>
      <c r="AV94" s="81">
        <f>ROUND(AZ94*L29,2)</f>
        <v>0</v>
      </c>
      <c r="AW94" s="81">
        <f>ROUND(BA94*L30,2)</f>
        <v>0</v>
      </c>
      <c r="AX94" s="81">
        <f>ROUND(BB94*L29,2)</f>
        <v>0</v>
      </c>
      <c r="AY94" s="81">
        <f>ROUND(BC94*L30,2)</f>
        <v>0</v>
      </c>
      <c r="AZ94" s="81">
        <f>ROUND(AZ95,2)</f>
        <v>0</v>
      </c>
      <c r="BA94" s="81">
        <f>ROUND(BA95,2)</f>
        <v>0</v>
      </c>
      <c r="BB94" s="81">
        <f>ROUND(BB95,2)</f>
        <v>0</v>
      </c>
      <c r="BC94" s="81">
        <f>ROUND(BC95,2)</f>
        <v>0</v>
      </c>
      <c r="BD94" s="83">
        <f>ROUND(BD95,2)</f>
        <v>0</v>
      </c>
      <c r="BS94" s="84" t="s">
        <v>76</v>
      </c>
      <c r="BT94" s="84" t="s">
        <v>77</v>
      </c>
      <c r="BV94" s="84" t="s">
        <v>78</v>
      </c>
      <c r="BW94" s="84" t="s">
        <v>5</v>
      </c>
      <c r="BX94" s="84" t="s">
        <v>79</v>
      </c>
      <c r="CL94" s="84" t="s">
        <v>1</v>
      </c>
    </row>
    <row r="95" spans="1:90" s="6" customFormat="1" ht="16.5" customHeight="1">
      <c r="A95" s="85" t="s">
        <v>80</v>
      </c>
      <c r="B95" s="86"/>
      <c r="C95" s="87"/>
      <c r="D95" s="268" t="s">
        <v>14</v>
      </c>
      <c r="E95" s="268"/>
      <c r="F95" s="268"/>
      <c r="G95" s="268"/>
      <c r="H95" s="268"/>
      <c r="I95" s="88"/>
      <c r="J95" s="268" t="s">
        <v>17</v>
      </c>
      <c r="K95" s="268"/>
      <c r="L95" s="268"/>
      <c r="M95" s="268"/>
      <c r="N95" s="268"/>
      <c r="O95" s="268"/>
      <c r="P95" s="268"/>
      <c r="Q95" s="268"/>
      <c r="R95" s="268"/>
      <c r="S95" s="268"/>
      <c r="T95" s="268"/>
      <c r="U95" s="268"/>
      <c r="V95" s="268"/>
      <c r="W95" s="268"/>
      <c r="X95" s="268"/>
      <c r="Y95" s="268"/>
      <c r="Z95" s="268"/>
      <c r="AA95" s="268"/>
      <c r="AB95" s="268"/>
      <c r="AC95" s="268"/>
      <c r="AD95" s="268"/>
      <c r="AE95" s="268"/>
      <c r="AF95" s="268"/>
      <c r="AG95" s="266">
        <f>'201810 - Oprava hráze, VN...'!J28</f>
        <v>0</v>
      </c>
      <c r="AH95" s="267"/>
      <c r="AI95" s="267"/>
      <c r="AJ95" s="267"/>
      <c r="AK95" s="267"/>
      <c r="AL95" s="267"/>
      <c r="AM95" s="267"/>
      <c r="AN95" s="266">
        <f>SUM(AG95,AT95)</f>
        <v>0</v>
      </c>
      <c r="AO95" s="267"/>
      <c r="AP95" s="267"/>
      <c r="AQ95" s="89" t="s">
        <v>81</v>
      </c>
      <c r="AR95" s="90"/>
      <c r="AS95" s="91">
        <v>0</v>
      </c>
      <c r="AT95" s="92">
        <f>ROUND(SUM(AV95:AW95),2)</f>
        <v>0</v>
      </c>
      <c r="AU95" s="93">
        <f>'201810 - Oprava hráze, VN...'!P121</f>
        <v>0</v>
      </c>
      <c r="AV95" s="92">
        <f>'201810 - Oprava hráze, VN...'!J31</f>
        <v>0</v>
      </c>
      <c r="AW95" s="92">
        <f>'201810 - Oprava hráze, VN...'!J32</f>
        <v>0</v>
      </c>
      <c r="AX95" s="92">
        <f>'201810 - Oprava hráze, VN...'!J33</f>
        <v>0</v>
      </c>
      <c r="AY95" s="92">
        <f>'201810 - Oprava hráze, VN...'!J34</f>
        <v>0</v>
      </c>
      <c r="AZ95" s="92">
        <f>'201810 - Oprava hráze, VN...'!F31</f>
        <v>0</v>
      </c>
      <c r="BA95" s="92">
        <f>'201810 - Oprava hráze, VN...'!F32</f>
        <v>0</v>
      </c>
      <c r="BB95" s="92">
        <f>'201810 - Oprava hráze, VN...'!F33</f>
        <v>0</v>
      </c>
      <c r="BC95" s="92">
        <f>'201810 - Oprava hráze, VN...'!F34</f>
        <v>0</v>
      </c>
      <c r="BD95" s="94">
        <f>'201810 - Oprava hráze, VN...'!F35</f>
        <v>0</v>
      </c>
      <c r="BT95" s="95" t="s">
        <v>82</v>
      </c>
      <c r="BU95" s="95" t="s">
        <v>83</v>
      </c>
      <c r="BV95" s="95" t="s">
        <v>78</v>
      </c>
      <c r="BW95" s="95" t="s">
        <v>5</v>
      </c>
      <c r="BX95" s="95" t="s">
        <v>79</v>
      </c>
      <c r="CL95" s="95" t="s">
        <v>1</v>
      </c>
    </row>
    <row r="96" spans="1:90" s="1" customFormat="1" ht="30" customHeight="1">
      <c r="B96" s="32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6"/>
    </row>
    <row r="97" spans="2:44" s="1" customFormat="1" ht="6.9" customHeight="1">
      <c r="B97" s="47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36"/>
    </row>
  </sheetData>
  <sheetProtection algorithmName="SHA-512" hashValue="DV1z0bLoOeUbPE8DDwfmNUakpDW3MKV+UkPYJiSebJUqC3YdhOIVtba4rp7OaarZQV7POI4ITC/ZsY2yhJOwJw==" saltValue="R+St2AaCueZBesWgAuuUWSG5BRCHFGYng9TbGdjNGKoIbJEojGCJsX9/L4BVfOqn8j6OFLXWL+Un+GMjvwMGRg==" spinCount="100000" sheet="1" objects="1" scenarios="1" formatColumns="0" formatRows="0"/>
  <mergeCells count="42">
    <mergeCell ref="L30:P30"/>
    <mergeCell ref="L31:P31"/>
    <mergeCell ref="L32:P32"/>
    <mergeCell ref="L33:P33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X35:AB35"/>
    <mergeCell ref="AK35:AO35"/>
    <mergeCell ref="AR2:BE2"/>
    <mergeCell ref="AM90:AP90"/>
    <mergeCell ref="L85:AO85"/>
    <mergeCell ref="AM87:AN87"/>
    <mergeCell ref="AM89:AP89"/>
    <mergeCell ref="AS89:AT91"/>
    <mergeCell ref="K5:AO5"/>
    <mergeCell ref="K6:AO6"/>
    <mergeCell ref="E14:AJ14"/>
    <mergeCell ref="E23:AN23"/>
    <mergeCell ref="L28:P28"/>
    <mergeCell ref="W28:AE28"/>
    <mergeCell ref="AK28:AO28"/>
    <mergeCell ref="L29:P29"/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</mergeCells>
  <hyperlinks>
    <hyperlink ref="A95" location="'201810 - Oprava hráze, VN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36"/>
  <sheetViews>
    <sheetView showGridLines="0" tabSelected="1" topLeftCell="A84" workbookViewId="0"/>
  </sheetViews>
  <sheetFormatPr defaultRowHeight="14.4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8.85546875" customWidth="1"/>
    <col min="8" max="8" width="11.42578125" customWidth="1"/>
    <col min="9" max="9" width="20.140625" style="96" customWidth="1"/>
    <col min="10" max="10" width="20.140625" customWidth="1"/>
    <col min="11" max="11" width="20.140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AT2" s="15" t="s">
        <v>5</v>
      </c>
    </row>
    <row r="3" spans="2:46" ht="6.9" customHeight="1">
      <c r="B3" s="97"/>
      <c r="C3" s="98"/>
      <c r="D3" s="98"/>
      <c r="E3" s="98"/>
      <c r="F3" s="98"/>
      <c r="G3" s="98"/>
      <c r="H3" s="98"/>
      <c r="I3" s="99"/>
      <c r="J3" s="98"/>
      <c r="K3" s="98"/>
      <c r="L3" s="18"/>
      <c r="AT3" s="15" t="s">
        <v>84</v>
      </c>
    </row>
    <row r="4" spans="2:46" ht="24.9" customHeight="1">
      <c r="B4" s="18"/>
      <c r="D4" s="100" t="s">
        <v>85</v>
      </c>
      <c r="L4" s="18"/>
      <c r="M4" s="101" t="s">
        <v>10</v>
      </c>
      <c r="AT4" s="15" t="s">
        <v>4</v>
      </c>
    </row>
    <row r="5" spans="2:46" ht="6.9" customHeight="1">
      <c r="B5" s="18"/>
      <c r="L5" s="18"/>
    </row>
    <row r="6" spans="2:46" s="1" customFormat="1" ht="12" customHeight="1">
      <c r="B6" s="36"/>
      <c r="D6" s="102" t="s">
        <v>16</v>
      </c>
      <c r="I6" s="103"/>
      <c r="L6" s="36"/>
    </row>
    <row r="7" spans="2:46" s="1" customFormat="1" ht="36.9" customHeight="1">
      <c r="B7" s="36"/>
      <c r="E7" s="279" t="s">
        <v>17</v>
      </c>
      <c r="F7" s="280"/>
      <c r="G7" s="280"/>
      <c r="H7" s="280"/>
      <c r="I7" s="103"/>
      <c r="L7" s="36"/>
    </row>
    <row r="8" spans="2:46" s="1" customFormat="1" ht="10.199999999999999">
      <c r="B8" s="36"/>
      <c r="I8" s="103"/>
      <c r="L8" s="36"/>
    </row>
    <row r="9" spans="2:46" s="1" customFormat="1" ht="12" customHeight="1">
      <c r="B9" s="36"/>
      <c r="D9" s="102" t="s">
        <v>18</v>
      </c>
      <c r="F9" s="104" t="s">
        <v>1</v>
      </c>
      <c r="I9" s="105" t="s">
        <v>19</v>
      </c>
      <c r="J9" s="104" t="s">
        <v>1</v>
      </c>
      <c r="L9" s="36"/>
    </row>
    <row r="10" spans="2:46" s="1" customFormat="1" ht="12" customHeight="1">
      <c r="B10" s="36"/>
      <c r="D10" s="102" t="s">
        <v>20</v>
      </c>
      <c r="F10" s="104" t="s">
        <v>21</v>
      </c>
      <c r="I10" s="105" t="s">
        <v>22</v>
      </c>
      <c r="J10" s="106" t="str">
        <f>'Rekapitulace stavby'!AN8</f>
        <v>5. 12. 2018</v>
      </c>
      <c r="L10" s="36"/>
    </row>
    <row r="11" spans="2:46" s="1" customFormat="1" ht="10.8" customHeight="1">
      <c r="B11" s="36"/>
      <c r="I11" s="103"/>
      <c r="L11" s="36"/>
    </row>
    <row r="12" spans="2:46" s="1" customFormat="1" ht="12" customHeight="1">
      <c r="B12" s="36"/>
      <c r="D12" s="102" t="s">
        <v>24</v>
      </c>
      <c r="I12" s="105" t="s">
        <v>25</v>
      </c>
      <c r="J12" s="104" t="s">
        <v>26</v>
      </c>
      <c r="L12" s="36"/>
    </row>
    <row r="13" spans="2:46" s="1" customFormat="1" ht="18" customHeight="1">
      <c r="B13" s="36"/>
      <c r="E13" s="104" t="s">
        <v>27</v>
      </c>
      <c r="I13" s="105" t="s">
        <v>28</v>
      </c>
      <c r="J13" s="104" t="s">
        <v>1</v>
      </c>
      <c r="L13" s="36"/>
    </row>
    <row r="14" spans="2:46" s="1" customFormat="1" ht="6.9" customHeight="1">
      <c r="B14" s="36"/>
      <c r="I14" s="103"/>
      <c r="L14" s="36"/>
    </row>
    <row r="15" spans="2:46" s="1" customFormat="1" ht="12" customHeight="1">
      <c r="B15" s="36"/>
      <c r="D15" s="102" t="s">
        <v>29</v>
      </c>
      <c r="I15" s="105" t="s">
        <v>25</v>
      </c>
      <c r="J15" s="28" t="str">
        <f>'Rekapitulace stavby'!AN13</f>
        <v>Vyplň údaj</v>
      </c>
      <c r="L15" s="36"/>
    </row>
    <row r="16" spans="2:46" s="1" customFormat="1" ht="18" customHeight="1">
      <c r="B16" s="36"/>
      <c r="E16" s="281" t="str">
        <f>'Rekapitulace stavby'!E14</f>
        <v>Vyplň údaj</v>
      </c>
      <c r="F16" s="282"/>
      <c r="G16" s="282"/>
      <c r="H16" s="282"/>
      <c r="I16" s="105" t="s">
        <v>28</v>
      </c>
      <c r="J16" s="28" t="str">
        <f>'Rekapitulace stavby'!AN14</f>
        <v>Vyplň údaj</v>
      </c>
      <c r="L16" s="36"/>
    </row>
    <row r="17" spans="2:12" s="1" customFormat="1" ht="6.9" customHeight="1">
      <c r="B17" s="36"/>
      <c r="I17" s="103"/>
      <c r="L17" s="36"/>
    </row>
    <row r="18" spans="2:12" s="1" customFormat="1" ht="12" customHeight="1">
      <c r="B18" s="36"/>
      <c r="D18" s="102" t="s">
        <v>31</v>
      </c>
      <c r="I18" s="105" t="s">
        <v>25</v>
      </c>
      <c r="J18" s="104" t="s">
        <v>32</v>
      </c>
      <c r="L18" s="36"/>
    </row>
    <row r="19" spans="2:12" s="1" customFormat="1" ht="18" customHeight="1">
      <c r="B19" s="36"/>
      <c r="E19" s="104" t="s">
        <v>33</v>
      </c>
      <c r="I19" s="105" t="s">
        <v>28</v>
      </c>
      <c r="J19" s="104" t="s">
        <v>1</v>
      </c>
      <c r="L19" s="36"/>
    </row>
    <row r="20" spans="2:12" s="1" customFormat="1" ht="6.9" customHeight="1">
      <c r="B20" s="36"/>
      <c r="I20" s="103"/>
      <c r="L20" s="36"/>
    </row>
    <row r="21" spans="2:12" s="1" customFormat="1" ht="12" customHeight="1">
      <c r="B21" s="36"/>
      <c r="D21" s="102" t="s">
        <v>35</v>
      </c>
      <c r="I21" s="105" t="s">
        <v>25</v>
      </c>
      <c r="J21" s="104" t="s">
        <v>32</v>
      </c>
      <c r="L21" s="36"/>
    </row>
    <row r="22" spans="2:12" s="1" customFormat="1" ht="18" customHeight="1">
      <c r="B22" s="36"/>
      <c r="E22" s="104" t="s">
        <v>33</v>
      </c>
      <c r="I22" s="105" t="s">
        <v>28</v>
      </c>
      <c r="J22" s="104" t="s">
        <v>1</v>
      </c>
      <c r="L22" s="36"/>
    </row>
    <row r="23" spans="2:12" s="1" customFormat="1" ht="6.9" customHeight="1">
      <c r="B23" s="36"/>
      <c r="I23" s="103"/>
      <c r="L23" s="36"/>
    </row>
    <row r="24" spans="2:12" s="1" customFormat="1" ht="12" customHeight="1">
      <c r="B24" s="36"/>
      <c r="D24" s="102" t="s">
        <v>36</v>
      </c>
      <c r="I24" s="103"/>
      <c r="L24" s="36"/>
    </row>
    <row r="25" spans="2:12" s="7" customFormat="1" ht="16.5" customHeight="1">
      <c r="B25" s="107"/>
      <c r="E25" s="283" t="s">
        <v>1</v>
      </c>
      <c r="F25" s="283"/>
      <c r="G25" s="283"/>
      <c r="H25" s="283"/>
      <c r="I25" s="108"/>
      <c r="L25" s="107"/>
    </row>
    <row r="26" spans="2:12" s="1" customFormat="1" ht="6.9" customHeight="1">
      <c r="B26" s="36"/>
      <c r="I26" s="103"/>
      <c r="L26" s="36"/>
    </row>
    <row r="27" spans="2:12" s="1" customFormat="1" ht="6.9" customHeight="1">
      <c r="B27" s="36"/>
      <c r="D27" s="60"/>
      <c r="E27" s="60"/>
      <c r="F27" s="60"/>
      <c r="G27" s="60"/>
      <c r="H27" s="60"/>
      <c r="I27" s="109"/>
      <c r="J27" s="60"/>
      <c r="K27" s="60"/>
      <c r="L27" s="36"/>
    </row>
    <row r="28" spans="2:12" s="1" customFormat="1" ht="25.35" customHeight="1">
      <c r="B28" s="36"/>
      <c r="D28" s="110" t="s">
        <v>37</v>
      </c>
      <c r="I28" s="103"/>
      <c r="J28" s="111">
        <f>ROUND(J121, 2)</f>
        <v>0</v>
      </c>
      <c r="L28" s="36"/>
    </row>
    <row r="29" spans="2:12" s="1" customFormat="1" ht="6.9" customHeight="1">
      <c r="B29" s="36"/>
      <c r="D29" s="60"/>
      <c r="E29" s="60"/>
      <c r="F29" s="60"/>
      <c r="G29" s="60"/>
      <c r="H29" s="60"/>
      <c r="I29" s="109"/>
      <c r="J29" s="60"/>
      <c r="K29" s="60"/>
      <c r="L29" s="36"/>
    </row>
    <row r="30" spans="2:12" s="1" customFormat="1" ht="14.4" customHeight="1">
      <c r="B30" s="36"/>
      <c r="F30" s="112" t="s">
        <v>39</v>
      </c>
      <c r="I30" s="113" t="s">
        <v>38</v>
      </c>
      <c r="J30" s="112" t="s">
        <v>40</v>
      </c>
      <c r="L30" s="36"/>
    </row>
    <row r="31" spans="2:12" s="1" customFormat="1" ht="14.4" customHeight="1">
      <c r="B31" s="36"/>
      <c r="D31" s="114" t="s">
        <v>41</v>
      </c>
      <c r="E31" s="102" t="s">
        <v>42</v>
      </c>
      <c r="F31" s="115">
        <f>ROUND((SUM(BE121:BE235)),  2)</f>
        <v>0</v>
      </c>
      <c r="I31" s="116">
        <v>0.21</v>
      </c>
      <c r="J31" s="115">
        <f>ROUND(((SUM(BE121:BE235))*I31),  2)</f>
        <v>0</v>
      </c>
      <c r="L31" s="36"/>
    </row>
    <row r="32" spans="2:12" s="1" customFormat="1" ht="14.4" customHeight="1">
      <c r="B32" s="36"/>
      <c r="E32" s="102" t="s">
        <v>43</v>
      </c>
      <c r="F32" s="115">
        <f>ROUND((SUM(BF121:BF235)),  2)</f>
        <v>0</v>
      </c>
      <c r="I32" s="116">
        <v>0.15</v>
      </c>
      <c r="J32" s="115">
        <f>ROUND(((SUM(BF121:BF235))*I32),  2)</f>
        <v>0</v>
      </c>
      <c r="L32" s="36"/>
    </row>
    <row r="33" spans="2:12" s="1" customFormat="1" ht="14.4" hidden="1" customHeight="1">
      <c r="B33" s="36"/>
      <c r="E33" s="102" t="s">
        <v>44</v>
      </c>
      <c r="F33" s="115">
        <f>ROUND((SUM(BG121:BG235)),  2)</f>
        <v>0</v>
      </c>
      <c r="I33" s="116">
        <v>0.21</v>
      </c>
      <c r="J33" s="115">
        <f>0</f>
        <v>0</v>
      </c>
      <c r="L33" s="36"/>
    </row>
    <row r="34" spans="2:12" s="1" customFormat="1" ht="14.4" hidden="1" customHeight="1">
      <c r="B34" s="36"/>
      <c r="E34" s="102" t="s">
        <v>45</v>
      </c>
      <c r="F34" s="115">
        <f>ROUND((SUM(BH121:BH235)),  2)</f>
        <v>0</v>
      </c>
      <c r="I34" s="116">
        <v>0.15</v>
      </c>
      <c r="J34" s="115">
        <f>0</f>
        <v>0</v>
      </c>
      <c r="L34" s="36"/>
    </row>
    <row r="35" spans="2:12" s="1" customFormat="1" ht="14.4" hidden="1" customHeight="1">
      <c r="B35" s="36"/>
      <c r="E35" s="102" t="s">
        <v>46</v>
      </c>
      <c r="F35" s="115">
        <f>ROUND((SUM(BI121:BI235)),  2)</f>
        <v>0</v>
      </c>
      <c r="I35" s="116">
        <v>0</v>
      </c>
      <c r="J35" s="115">
        <f>0</f>
        <v>0</v>
      </c>
      <c r="L35" s="36"/>
    </row>
    <row r="36" spans="2:12" s="1" customFormat="1" ht="6.9" customHeight="1">
      <c r="B36" s="36"/>
      <c r="I36" s="103"/>
      <c r="L36" s="36"/>
    </row>
    <row r="37" spans="2:12" s="1" customFormat="1" ht="25.35" customHeight="1">
      <c r="B37" s="36"/>
      <c r="C37" s="117"/>
      <c r="D37" s="118" t="s">
        <v>47</v>
      </c>
      <c r="E37" s="119"/>
      <c r="F37" s="119"/>
      <c r="G37" s="120" t="s">
        <v>48</v>
      </c>
      <c r="H37" s="121" t="s">
        <v>49</v>
      </c>
      <c r="I37" s="122"/>
      <c r="J37" s="123">
        <f>SUM(J28:J35)</f>
        <v>0</v>
      </c>
      <c r="K37" s="124"/>
      <c r="L37" s="36"/>
    </row>
    <row r="38" spans="2:12" s="1" customFormat="1" ht="14.4" customHeight="1">
      <c r="B38" s="36"/>
      <c r="I38" s="103"/>
      <c r="L38" s="36"/>
    </row>
    <row r="39" spans="2:12" ht="14.4" customHeight="1">
      <c r="B39" s="18"/>
      <c r="L39" s="18"/>
    </row>
    <row r="40" spans="2:12" ht="14.4" customHeight="1">
      <c r="B40" s="18"/>
      <c r="L40" s="18"/>
    </row>
    <row r="41" spans="2:12" ht="14.4" customHeight="1">
      <c r="B41" s="18"/>
      <c r="L41" s="18"/>
    </row>
    <row r="42" spans="2:12" ht="14.4" customHeight="1">
      <c r="B42" s="18"/>
      <c r="L42" s="18"/>
    </row>
    <row r="43" spans="2:12" ht="14.4" customHeight="1">
      <c r="B43" s="18"/>
      <c r="L43" s="18"/>
    </row>
    <row r="44" spans="2:12" ht="14.4" customHeight="1">
      <c r="B44" s="18"/>
      <c r="L44" s="18"/>
    </row>
    <row r="45" spans="2:12" ht="14.4" customHeight="1">
      <c r="B45" s="18"/>
      <c r="L45" s="18"/>
    </row>
    <row r="46" spans="2:12" ht="14.4" customHeight="1">
      <c r="B46" s="18"/>
      <c r="L46" s="18"/>
    </row>
    <row r="47" spans="2:12" ht="14.4" customHeight="1">
      <c r="B47" s="18"/>
      <c r="L47" s="18"/>
    </row>
    <row r="48" spans="2:12" ht="14.4" customHeight="1">
      <c r="B48" s="18"/>
      <c r="L48" s="18"/>
    </row>
    <row r="49" spans="2:12" ht="14.4" customHeight="1">
      <c r="B49" s="18"/>
      <c r="L49" s="18"/>
    </row>
    <row r="50" spans="2:12" s="1" customFormat="1" ht="14.4" customHeight="1">
      <c r="B50" s="36"/>
      <c r="D50" s="125" t="s">
        <v>50</v>
      </c>
      <c r="E50" s="126"/>
      <c r="F50" s="126"/>
      <c r="G50" s="125" t="s">
        <v>51</v>
      </c>
      <c r="H50" s="126"/>
      <c r="I50" s="127"/>
      <c r="J50" s="126"/>
      <c r="K50" s="126"/>
      <c r="L50" s="36"/>
    </row>
    <row r="51" spans="2:12" ht="10.199999999999999">
      <c r="B51" s="18"/>
      <c r="L51" s="18"/>
    </row>
    <row r="52" spans="2:12" ht="10.199999999999999">
      <c r="B52" s="18"/>
      <c r="L52" s="18"/>
    </row>
    <row r="53" spans="2:12" ht="10.199999999999999">
      <c r="B53" s="18"/>
      <c r="L53" s="18"/>
    </row>
    <row r="54" spans="2:12" ht="10.199999999999999">
      <c r="B54" s="18"/>
      <c r="L54" s="18"/>
    </row>
    <row r="55" spans="2:12" ht="10.199999999999999">
      <c r="B55" s="18"/>
      <c r="L55" s="18"/>
    </row>
    <row r="56" spans="2:12" ht="10.199999999999999">
      <c r="B56" s="18"/>
      <c r="L56" s="18"/>
    </row>
    <row r="57" spans="2:12" ht="10.199999999999999">
      <c r="B57" s="18"/>
      <c r="L57" s="18"/>
    </row>
    <row r="58" spans="2:12" ht="10.199999999999999">
      <c r="B58" s="18"/>
      <c r="L58" s="18"/>
    </row>
    <row r="59" spans="2:12" ht="10.199999999999999">
      <c r="B59" s="18"/>
      <c r="L59" s="18"/>
    </row>
    <row r="60" spans="2:12" ht="10.199999999999999">
      <c r="B60" s="18"/>
      <c r="L60" s="18"/>
    </row>
    <row r="61" spans="2:12" s="1" customFormat="1" ht="13.2">
      <c r="B61" s="36"/>
      <c r="D61" s="128" t="s">
        <v>52</v>
      </c>
      <c r="E61" s="129"/>
      <c r="F61" s="130" t="s">
        <v>53</v>
      </c>
      <c r="G61" s="128" t="s">
        <v>52</v>
      </c>
      <c r="H61" s="129"/>
      <c r="I61" s="131"/>
      <c r="J61" s="132" t="s">
        <v>53</v>
      </c>
      <c r="K61" s="129"/>
      <c r="L61" s="36"/>
    </row>
    <row r="62" spans="2:12" ht="10.199999999999999">
      <c r="B62" s="18"/>
      <c r="L62" s="18"/>
    </row>
    <row r="63" spans="2:12" ht="10.199999999999999">
      <c r="B63" s="18"/>
      <c r="L63" s="18"/>
    </row>
    <row r="64" spans="2:12" ht="10.199999999999999">
      <c r="B64" s="18"/>
      <c r="L64" s="18"/>
    </row>
    <row r="65" spans="2:12" s="1" customFormat="1" ht="13.2">
      <c r="B65" s="36"/>
      <c r="D65" s="125" t="s">
        <v>54</v>
      </c>
      <c r="E65" s="126"/>
      <c r="F65" s="126"/>
      <c r="G65" s="125" t="s">
        <v>55</v>
      </c>
      <c r="H65" s="126"/>
      <c r="I65" s="127"/>
      <c r="J65" s="126"/>
      <c r="K65" s="126"/>
      <c r="L65" s="36"/>
    </row>
    <row r="66" spans="2:12" ht="10.199999999999999">
      <c r="B66" s="18"/>
      <c r="L66" s="18"/>
    </row>
    <row r="67" spans="2:12" ht="10.199999999999999">
      <c r="B67" s="18"/>
      <c r="L67" s="18"/>
    </row>
    <row r="68" spans="2:12" ht="10.199999999999999">
      <c r="B68" s="18"/>
      <c r="L68" s="18"/>
    </row>
    <row r="69" spans="2:12" ht="10.199999999999999">
      <c r="B69" s="18"/>
      <c r="L69" s="18"/>
    </row>
    <row r="70" spans="2:12" ht="10.199999999999999">
      <c r="B70" s="18"/>
      <c r="L70" s="18"/>
    </row>
    <row r="71" spans="2:12" ht="10.199999999999999">
      <c r="B71" s="18"/>
      <c r="L71" s="18"/>
    </row>
    <row r="72" spans="2:12" ht="10.199999999999999">
      <c r="B72" s="18"/>
      <c r="L72" s="18"/>
    </row>
    <row r="73" spans="2:12" ht="10.199999999999999">
      <c r="B73" s="18"/>
      <c r="L73" s="18"/>
    </row>
    <row r="74" spans="2:12" ht="10.199999999999999">
      <c r="B74" s="18"/>
      <c r="L74" s="18"/>
    </row>
    <row r="75" spans="2:12" ht="10.199999999999999">
      <c r="B75" s="18"/>
      <c r="L75" s="18"/>
    </row>
    <row r="76" spans="2:12" s="1" customFormat="1" ht="13.2">
      <c r="B76" s="36"/>
      <c r="D76" s="128" t="s">
        <v>52</v>
      </c>
      <c r="E76" s="129"/>
      <c r="F76" s="130" t="s">
        <v>53</v>
      </c>
      <c r="G76" s="128" t="s">
        <v>52</v>
      </c>
      <c r="H76" s="129"/>
      <c r="I76" s="131"/>
      <c r="J76" s="132" t="s">
        <v>53</v>
      </c>
      <c r="K76" s="129"/>
      <c r="L76" s="36"/>
    </row>
    <row r="77" spans="2:12" s="1" customFormat="1" ht="14.4" customHeight="1">
      <c r="B77" s="133"/>
      <c r="C77" s="134"/>
      <c r="D77" s="134"/>
      <c r="E77" s="134"/>
      <c r="F77" s="134"/>
      <c r="G77" s="134"/>
      <c r="H77" s="134"/>
      <c r="I77" s="135"/>
      <c r="J77" s="134"/>
      <c r="K77" s="134"/>
      <c r="L77" s="36"/>
    </row>
    <row r="81" spans="2:47" s="1" customFormat="1" ht="6.9" customHeight="1">
      <c r="B81" s="136"/>
      <c r="C81" s="137"/>
      <c r="D81" s="137"/>
      <c r="E81" s="137"/>
      <c r="F81" s="137"/>
      <c r="G81" s="137"/>
      <c r="H81" s="137"/>
      <c r="I81" s="138"/>
      <c r="J81" s="137"/>
      <c r="K81" s="137"/>
      <c r="L81" s="36"/>
    </row>
    <row r="82" spans="2:47" s="1" customFormat="1" ht="24.9" customHeight="1">
      <c r="B82" s="32"/>
      <c r="C82" s="21" t="s">
        <v>86</v>
      </c>
      <c r="D82" s="33"/>
      <c r="E82" s="33"/>
      <c r="F82" s="33"/>
      <c r="G82" s="33"/>
      <c r="H82" s="33"/>
      <c r="I82" s="103"/>
      <c r="J82" s="33"/>
      <c r="K82" s="33"/>
      <c r="L82" s="36"/>
    </row>
    <row r="83" spans="2:47" s="1" customFormat="1" ht="6.9" customHeight="1">
      <c r="B83" s="32"/>
      <c r="C83" s="33"/>
      <c r="D83" s="33"/>
      <c r="E83" s="33"/>
      <c r="F83" s="33"/>
      <c r="G83" s="33"/>
      <c r="H83" s="33"/>
      <c r="I83" s="103"/>
      <c r="J83" s="33"/>
      <c r="K83" s="33"/>
      <c r="L83" s="36"/>
    </row>
    <row r="84" spans="2:47" s="1" customFormat="1" ht="12" customHeight="1">
      <c r="B84" s="32"/>
      <c r="C84" s="27" t="s">
        <v>16</v>
      </c>
      <c r="D84" s="33"/>
      <c r="E84" s="33"/>
      <c r="F84" s="33"/>
      <c r="G84" s="33"/>
      <c r="H84" s="33"/>
      <c r="I84" s="103"/>
      <c r="J84" s="33"/>
      <c r="K84" s="33"/>
      <c r="L84" s="36"/>
    </row>
    <row r="85" spans="2:47" s="1" customFormat="1" ht="16.5" customHeight="1">
      <c r="B85" s="32"/>
      <c r="C85" s="33"/>
      <c r="D85" s="33"/>
      <c r="E85" s="252" t="str">
        <f>E7</f>
        <v>Oprava hráze, VN Kfely p.č. 3</v>
      </c>
      <c r="F85" s="284"/>
      <c r="G85" s="284"/>
      <c r="H85" s="284"/>
      <c r="I85" s="103"/>
      <c r="J85" s="33"/>
      <c r="K85" s="33"/>
      <c r="L85" s="36"/>
    </row>
    <row r="86" spans="2:47" s="1" customFormat="1" ht="6.9" customHeight="1">
      <c r="B86" s="32"/>
      <c r="C86" s="33"/>
      <c r="D86" s="33"/>
      <c r="E86" s="33"/>
      <c r="F86" s="33"/>
      <c r="G86" s="33"/>
      <c r="H86" s="33"/>
      <c r="I86" s="103"/>
      <c r="J86" s="33"/>
      <c r="K86" s="33"/>
      <c r="L86" s="36"/>
    </row>
    <row r="87" spans="2:47" s="1" customFormat="1" ht="12" customHeight="1">
      <c r="B87" s="32"/>
      <c r="C87" s="27" t="s">
        <v>20</v>
      </c>
      <c r="D87" s="33"/>
      <c r="E87" s="33"/>
      <c r="F87" s="25" t="str">
        <f>F10</f>
        <v>Kfely</v>
      </c>
      <c r="G87" s="33"/>
      <c r="H87" s="33"/>
      <c r="I87" s="105" t="s">
        <v>22</v>
      </c>
      <c r="J87" s="59" t="str">
        <f>IF(J10="","",J10)</f>
        <v>5. 12. 2018</v>
      </c>
      <c r="K87" s="33"/>
      <c r="L87" s="36"/>
    </row>
    <row r="88" spans="2:47" s="1" customFormat="1" ht="6.9" customHeight="1">
      <c r="B88" s="32"/>
      <c r="C88" s="33"/>
      <c r="D88" s="33"/>
      <c r="E88" s="33"/>
      <c r="F88" s="33"/>
      <c r="G88" s="33"/>
      <c r="H88" s="33"/>
      <c r="I88" s="103"/>
      <c r="J88" s="33"/>
      <c r="K88" s="33"/>
      <c r="L88" s="36"/>
    </row>
    <row r="89" spans="2:47" s="1" customFormat="1" ht="15.15" customHeight="1">
      <c r="B89" s="32"/>
      <c r="C89" s="27" t="s">
        <v>24</v>
      </c>
      <c r="D89" s="33"/>
      <c r="E89" s="33"/>
      <c r="F89" s="25" t="str">
        <f>E13</f>
        <v>Město Horní Slavkov</v>
      </c>
      <c r="G89" s="33"/>
      <c r="H89" s="33"/>
      <c r="I89" s="105" t="s">
        <v>31</v>
      </c>
      <c r="J89" s="30" t="str">
        <f>E19</f>
        <v>AQUATEST a.s.</v>
      </c>
      <c r="K89" s="33"/>
      <c r="L89" s="36"/>
    </row>
    <row r="90" spans="2:47" s="1" customFormat="1" ht="15.15" customHeight="1">
      <c r="B90" s="32"/>
      <c r="C90" s="27" t="s">
        <v>29</v>
      </c>
      <c r="D90" s="33"/>
      <c r="E90" s="33"/>
      <c r="F90" s="25" t="str">
        <f>IF(E16="","",E16)</f>
        <v>Vyplň údaj</v>
      </c>
      <c r="G90" s="33"/>
      <c r="H90" s="33"/>
      <c r="I90" s="105" t="s">
        <v>35</v>
      </c>
      <c r="J90" s="30" t="str">
        <f>E22</f>
        <v>AQUATEST a.s.</v>
      </c>
      <c r="K90" s="33"/>
      <c r="L90" s="36"/>
    </row>
    <row r="91" spans="2:47" s="1" customFormat="1" ht="10.35" customHeight="1">
      <c r="B91" s="32"/>
      <c r="C91" s="33"/>
      <c r="D91" s="33"/>
      <c r="E91" s="33"/>
      <c r="F91" s="33"/>
      <c r="G91" s="33"/>
      <c r="H91" s="33"/>
      <c r="I91" s="103"/>
      <c r="J91" s="33"/>
      <c r="K91" s="33"/>
      <c r="L91" s="36"/>
    </row>
    <row r="92" spans="2:47" s="1" customFormat="1" ht="29.25" customHeight="1">
      <c r="B92" s="32"/>
      <c r="C92" s="139" t="s">
        <v>87</v>
      </c>
      <c r="D92" s="140"/>
      <c r="E92" s="140"/>
      <c r="F92" s="140"/>
      <c r="G92" s="140"/>
      <c r="H92" s="140"/>
      <c r="I92" s="141"/>
      <c r="J92" s="142" t="s">
        <v>88</v>
      </c>
      <c r="K92" s="140"/>
      <c r="L92" s="36"/>
    </row>
    <row r="93" spans="2:47" s="1" customFormat="1" ht="10.35" customHeight="1">
      <c r="B93" s="32"/>
      <c r="C93" s="33"/>
      <c r="D93" s="33"/>
      <c r="E93" s="33"/>
      <c r="F93" s="33"/>
      <c r="G93" s="33"/>
      <c r="H93" s="33"/>
      <c r="I93" s="103"/>
      <c r="J93" s="33"/>
      <c r="K93" s="33"/>
      <c r="L93" s="36"/>
    </row>
    <row r="94" spans="2:47" s="1" customFormat="1" ht="22.8" customHeight="1">
      <c r="B94" s="32"/>
      <c r="C94" s="143" t="s">
        <v>89</v>
      </c>
      <c r="D94" s="33"/>
      <c r="E94" s="33"/>
      <c r="F94" s="33"/>
      <c r="G94" s="33"/>
      <c r="H94" s="33"/>
      <c r="I94" s="103"/>
      <c r="J94" s="77">
        <f>J121</f>
        <v>0</v>
      </c>
      <c r="K94" s="33"/>
      <c r="L94" s="36"/>
      <c r="AU94" s="15" t="s">
        <v>90</v>
      </c>
    </row>
    <row r="95" spans="2:47" s="8" customFormat="1" ht="24.9" customHeight="1">
      <c r="B95" s="144"/>
      <c r="C95" s="145"/>
      <c r="D95" s="146" t="s">
        <v>91</v>
      </c>
      <c r="E95" s="147"/>
      <c r="F95" s="147"/>
      <c r="G95" s="147"/>
      <c r="H95" s="147"/>
      <c r="I95" s="148"/>
      <c r="J95" s="149">
        <f>J122</f>
        <v>0</v>
      </c>
      <c r="K95" s="145"/>
      <c r="L95" s="150"/>
    </row>
    <row r="96" spans="2:47" s="9" customFormat="1" ht="19.95" customHeight="1">
      <c r="B96" s="151"/>
      <c r="C96" s="152"/>
      <c r="D96" s="153" t="s">
        <v>92</v>
      </c>
      <c r="E96" s="154"/>
      <c r="F96" s="154"/>
      <c r="G96" s="154"/>
      <c r="H96" s="154"/>
      <c r="I96" s="155"/>
      <c r="J96" s="156">
        <f>J123</f>
        <v>0</v>
      </c>
      <c r="K96" s="152"/>
      <c r="L96" s="157"/>
    </row>
    <row r="97" spans="2:12" s="9" customFormat="1" ht="19.95" customHeight="1">
      <c r="B97" s="151"/>
      <c r="C97" s="152"/>
      <c r="D97" s="153" t="s">
        <v>93</v>
      </c>
      <c r="E97" s="154"/>
      <c r="F97" s="154"/>
      <c r="G97" s="154"/>
      <c r="H97" s="154"/>
      <c r="I97" s="155"/>
      <c r="J97" s="156">
        <f>J156</f>
        <v>0</v>
      </c>
      <c r="K97" s="152"/>
      <c r="L97" s="157"/>
    </row>
    <row r="98" spans="2:12" s="9" customFormat="1" ht="19.95" customHeight="1">
      <c r="B98" s="151"/>
      <c r="C98" s="152"/>
      <c r="D98" s="153" t="s">
        <v>94</v>
      </c>
      <c r="E98" s="154"/>
      <c r="F98" s="154"/>
      <c r="G98" s="154"/>
      <c r="H98" s="154"/>
      <c r="I98" s="155"/>
      <c r="J98" s="156">
        <f>J164</f>
        <v>0</v>
      </c>
      <c r="K98" s="152"/>
      <c r="L98" s="157"/>
    </row>
    <row r="99" spans="2:12" s="9" customFormat="1" ht="19.95" customHeight="1">
      <c r="B99" s="151"/>
      <c r="C99" s="152"/>
      <c r="D99" s="153" t="s">
        <v>95</v>
      </c>
      <c r="E99" s="154"/>
      <c r="F99" s="154"/>
      <c r="G99" s="154"/>
      <c r="H99" s="154"/>
      <c r="I99" s="155"/>
      <c r="J99" s="156">
        <f>J174</f>
        <v>0</v>
      </c>
      <c r="K99" s="152"/>
      <c r="L99" s="157"/>
    </row>
    <row r="100" spans="2:12" s="9" customFormat="1" ht="19.95" customHeight="1">
      <c r="B100" s="151"/>
      <c r="C100" s="152"/>
      <c r="D100" s="153" t="s">
        <v>96</v>
      </c>
      <c r="E100" s="154"/>
      <c r="F100" s="154"/>
      <c r="G100" s="154"/>
      <c r="H100" s="154"/>
      <c r="I100" s="155"/>
      <c r="J100" s="156">
        <f>J180</f>
        <v>0</v>
      </c>
      <c r="K100" s="152"/>
      <c r="L100" s="157"/>
    </row>
    <row r="101" spans="2:12" s="9" customFormat="1" ht="19.95" customHeight="1">
      <c r="B101" s="151"/>
      <c r="C101" s="152"/>
      <c r="D101" s="153" t="s">
        <v>97</v>
      </c>
      <c r="E101" s="154"/>
      <c r="F101" s="154"/>
      <c r="G101" s="154"/>
      <c r="H101" s="154"/>
      <c r="I101" s="155"/>
      <c r="J101" s="156">
        <f>J198</f>
        <v>0</v>
      </c>
      <c r="K101" s="152"/>
      <c r="L101" s="157"/>
    </row>
    <row r="102" spans="2:12" s="9" customFormat="1" ht="19.95" customHeight="1">
      <c r="B102" s="151"/>
      <c r="C102" s="152"/>
      <c r="D102" s="153" t="s">
        <v>98</v>
      </c>
      <c r="E102" s="154"/>
      <c r="F102" s="154"/>
      <c r="G102" s="154"/>
      <c r="H102" s="154"/>
      <c r="I102" s="155"/>
      <c r="J102" s="156">
        <f>J219</f>
        <v>0</v>
      </c>
      <c r="K102" s="152"/>
      <c r="L102" s="157"/>
    </row>
    <row r="103" spans="2:12" s="9" customFormat="1" ht="19.95" customHeight="1">
      <c r="B103" s="151"/>
      <c r="C103" s="152"/>
      <c r="D103" s="153" t="s">
        <v>99</v>
      </c>
      <c r="E103" s="154"/>
      <c r="F103" s="154"/>
      <c r="G103" s="154"/>
      <c r="H103" s="154"/>
      <c r="I103" s="155"/>
      <c r="J103" s="156">
        <f>J221</f>
        <v>0</v>
      </c>
      <c r="K103" s="152"/>
      <c r="L103" s="157"/>
    </row>
    <row r="104" spans="2:12" s="1" customFormat="1" ht="21.75" customHeight="1">
      <c r="B104" s="32"/>
      <c r="C104" s="33"/>
      <c r="D104" s="33"/>
      <c r="E104" s="33"/>
      <c r="F104" s="33"/>
      <c r="G104" s="33"/>
      <c r="H104" s="33"/>
      <c r="I104" s="103"/>
      <c r="J104" s="33"/>
      <c r="K104" s="33"/>
      <c r="L104" s="36"/>
    </row>
    <row r="105" spans="2:12" s="1" customFormat="1" ht="6.9" customHeight="1">
      <c r="B105" s="47"/>
      <c r="C105" s="48"/>
      <c r="D105" s="48"/>
      <c r="E105" s="48"/>
      <c r="F105" s="48"/>
      <c r="G105" s="48"/>
      <c r="H105" s="48"/>
      <c r="I105" s="135"/>
      <c r="J105" s="48"/>
      <c r="K105" s="48"/>
      <c r="L105" s="36"/>
    </row>
    <row r="109" spans="2:12" s="1" customFormat="1" ht="6.9" customHeight="1">
      <c r="B109" s="49"/>
      <c r="C109" s="50"/>
      <c r="D109" s="50"/>
      <c r="E109" s="50"/>
      <c r="F109" s="50"/>
      <c r="G109" s="50"/>
      <c r="H109" s="50"/>
      <c r="I109" s="138"/>
      <c r="J109" s="50"/>
      <c r="K109" s="50"/>
      <c r="L109" s="36"/>
    </row>
    <row r="110" spans="2:12" s="1" customFormat="1" ht="24.9" customHeight="1">
      <c r="B110" s="32"/>
      <c r="C110" s="21" t="s">
        <v>100</v>
      </c>
      <c r="D110" s="33"/>
      <c r="E110" s="33"/>
      <c r="F110" s="33"/>
      <c r="G110" s="33"/>
      <c r="H110" s="33"/>
      <c r="I110" s="103"/>
      <c r="J110" s="33"/>
      <c r="K110" s="33"/>
      <c r="L110" s="36"/>
    </row>
    <row r="111" spans="2:12" s="1" customFormat="1" ht="6.9" customHeight="1">
      <c r="B111" s="32"/>
      <c r="C111" s="33"/>
      <c r="D111" s="33"/>
      <c r="E111" s="33"/>
      <c r="F111" s="33"/>
      <c r="G111" s="33"/>
      <c r="H111" s="33"/>
      <c r="I111" s="103"/>
      <c r="J111" s="33"/>
      <c r="K111" s="33"/>
      <c r="L111" s="36"/>
    </row>
    <row r="112" spans="2:12" s="1" customFormat="1" ht="12" customHeight="1">
      <c r="B112" s="32"/>
      <c r="C112" s="27" t="s">
        <v>16</v>
      </c>
      <c r="D112" s="33"/>
      <c r="E112" s="33"/>
      <c r="F112" s="33"/>
      <c r="G112" s="33"/>
      <c r="H112" s="33"/>
      <c r="I112" s="103"/>
      <c r="J112" s="33"/>
      <c r="K112" s="33"/>
      <c r="L112" s="36"/>
    </row>
    <row r="113" spans="2:65" s="1" customFormat="1" ht="16.5" customHeight="1">
      <c r="B113" s="32"/>
      <c r="C113" s="33"/>
      <c r="D113" s="33"/>
      <c r="E113" s="252" t="str">
        <f>E7</f>
        <v>Oprava hráze, VN Kfely p.č. 3</v>
      </c>
      <c r="F113" s="284"/>
      <c r="G113" s="284"/>
      <c r="H113" s="284"/>
      <c r="I113" s="103"/>
      <c r="J113" s="33"/>
      <c r="K113" s="33"/>
      <c r="L113" s="36"/>
    </row>
    <row r="114" spans="2:65" s="1" customFormat="1" ht="6.9" customHeight="1">
      <c r="B114" s="32"/>
      <c r="C114" s="33"/>
      <c r="D114" s="33"/>
      <c r="E114" s="33"/>
      <c r="F114" s="33"/>
      <c r="G114" s="33"/>
      <c r="H114" s="33"/>
      <c r="I114" s="103"/>
      <c r="J114" s="33"/>
      <c r="K114" s="33"/>
      <c r="L114" s="36"/>
    </row>
    <row r="115" spans="2:65" s="1" customFormat="1" ht="12" customHeight="1">
      <c r="B115" s="32"/>
      <c r="C115" s="27" t="s">
        <v>20</v>
      </c>
      <c r="D115" s="33"/>
      <c r="E115" s="33"/>
      <c r="F115" s="25" t="str">
        <f>F10</f>
        <v>Kfely</v>
      </c>
      <c r="G115" s="33"/>
      <c r="H115" s="33"/>
      <c r="I115" s="105" t="s">
        <v>22</v>
      </c>
      <c r="J115" s="59" t="str">
        <f>IF(J10="","",J10)</f>
        <v>5. 12. 2018</v>
      </c>
      <c r="K115" s="33"/>
      <c r="L115" s="36"/>
    </row>
    <row r="116" spans="2:65" s="1" customFormat="1" ht="6.9" customHeight="1">
      <c r="B116" s="32"/>
      <c r="C116" s="33"/>
      <c r="D116" s="33"/>
      <c r="E116" s="33"/>
      <c r="F116" s="33"/>
      <c r="G116" s="33"/>
      <c r="H116" s="33"/>
      <c r="I116" s="103"/>
      <c r="J116" s="33"/>
      <c r="K116" s="33"/>
      <c r="L116" s="36"/>
    </row>
    <row r="117" spans="2:65" s="1" customFormat="1" ht="15.15" customHeight="1">
      <c r="B117" s="32"/>
      <c r="C117" s="27" t="s">
        <v>24</v>
      </c>
      <c r="D117" s="33"/>
      <c r="E117" s="33"/>
      <c r="F117" s="25" t="str">
        <f>E13</f>
        <v>Město Horní Slavkov</v>
      </c>
      <c r="G117" s="33"/>
      <c r="H117" s="33"/>
      <c r="I117" s="105" t="s">
        <v>31</v>
      </c>
      <c r="J117" s="30" t="str">
        <f>E19</f>
        <v>AQUATEST a.s.</v>
      </c>
      <c r="K117" s="33"/>
      <c r="L117" s="36"/>
    </row>
    <row r="118" spans="2:65" s="1" customFormat="1" ht="15.15" customHeight="1">
      <c r="B118" s="32"/>
      <c r="C118" s="27" t="s">
        <v>29</v>
      </c>
      <c r="D118" s="33"/>
      <c r="E118" s="33"/>
      <c r="F118" s="25" t="str">
        <f>IF(E16="","",E16)</f>
        <v>Vyplň údaj</v>
      </c>
      <c r="G118" s="33"/>
      <c r="H118" s="33"/>
      <c r="I118" s="105" t="s">
        <v>35</v>
      </c>
      <c r="J118" s="30" t="str">
        <f>E22</f>
        <v>AQUATEST a.s.</v>
      </c>
      <c r="K118" s="33"/>
      <c r="L118" s="36"/>
    </row>
    <row r="119" spans="2:65" s="1" customFormat="1" ht="10.35" customHeight="1">
      <c r="B119" s="32"/>
      <c r="C119" s="33"/>
      <c r="D119" s="33"/>
      <c r="E119" s="33"/>
      <c r="F119" s="33"/>
      <c r="G119" s="33"/>
      <c r="H119" s="33"/>
      <c r="I119" s="103"/>
      <c r="J119" s="33"/>
      <c r="K119" s="33"/>
      <c r="L119" s="36"/>
    </row>
    <row r="120" spans="2:65" s="10" customFormat="1" ht="29.25" customHeight="1">
      <c r="B120" s="158"/>
      <c r="C120" s="159" t="s">
        <v>101</v>
      </c>
      <c r="D120" s="160" t="s">
        <v>62</v>
      </c>
      <c r="E120" s="160" t="s">
        <v>58</v>
      </c>
      <c r="F120" s="160" t="s">
        <v>59</v>
      </c>
      <c r="G120" s="160" t="s">
        <v>102</v>
      </c>
      <c r="H120" s="160" t="s">
        <v>103</v>
      </c>
      <c r="I120" s="161" t="s">
        <v>104</v>
      </c>
      <c r="J120" s="162" t="s">
        <v>88</v>
      </c>
      <c r="K120" s="163" t="s">
        <v>105</v>
      </c>
      <c r="L120" s="164"/>
      <c r="M120" s="68" t="s">
        <v>1</v>
      </c>
      <c r="N120" s="69" t="s">
        <v>41</v>
      </c>
      <c r="O120" s="69" t="s">
        <v>106</v>
      </c>
      <c r="P120" s="69" t="s">
        <v>107</v>
      </c>
      <c r="Q120" s="69" t="s">
        <v>108</v>
      </c>
      <c r="R120" s="69" t="s">
        <v>109</v>
      </c>
      <c r="S120" s="69" t="s">
        <v>110</v>
      </c>
      <c r="T120" s="70" t="s">
        <v>111</v>
      </c>
    </row>
    <row r="121" spans="2:65" s="1" customFormat="1" ht="22.8" customHeight="1">
      <c r="B121" s="32"/>
      <c r="C121" s="75" t="s">
        <v>112</v>
      </c>
      <c r="D121" s="33"/>
      <c r="E121" s="33"/>
      <c r="F121" s="33"/>
      <c r="G121" s="33"/>
      <c r="H121" s="33"/>
      <c r="I121" s="103"/>
      <c r="J121" s="165">
        <f>BK121</f>
        <v>0</v>
      </c>
      <c r="K121" s="33"/>
      <c r="L121" s="36"/>
      <c r="M121" s="71"/>
      <c r="N121" s="72"/>
      <c r="O121" s="72"/>
      <c r="P121" s="166">
        <f>P122</f>
        <v>0</v>
      </c>
      <c r="Q121" s="72"/>
      <c r="R121" s="166">
        <f>R122</f>
        <v>275.97963379000004</v>
      </c>
      <c r="S121" s="72"/>
      <c r="T121" s="167">
        <f>T122</f>
        <v>47.036900000000003</v>
      </c>
      <c r="AT121" s="15" t="s">
        <v>76</v>
      </c>
      <c r="AU121" s="15" t="s">
        <v>90</v>
      </c>
      <c r="BK121" s="168">
        <f>BK122</f>
        <v>0</v>
      </c>
    </row>
    <row r="122" spans="2:65" s="11" customFormat="1" ht="25.95" customHeight="1">
      <c r="B122" s="169"/>
      <c r="C122" s="170"/>
      <c r="D122" s="171" t="s">
        <v>76</v>
      </c>
      <c r="E122" s="172" t="s">
        <v>113</v>
      </c>
      <c r="F122" s="172" t="s">
        <v>114</v>
      </c>
      <c r="G122" s="170"/>
      <c r="H122" s="170"/>
      <c r="I122" s="173"/>
      <c r="J122" s="174">
        <f>BK122</f>
        <v>0</v>
      </c>
      <c r="K122" s="170"/>
      <c r="L122" s="175"/>
      <c r="M122" s="176"/>
      <c r="N122" s="177"/>
      <c r="O122" s="177"/>
      <c r="P122" s="178">
        <f>P123+P156+P164+P174+P180+P198+P219+P221</f>
        <v>0</v>
      </c>
      <c r="Q122" s="177"/>
      <c r="R122" s="178">
        <f>R123+R156+R164+R174+R180+R198+R219+R221</f>
        <v>275.97963379000004</v>
      </c>
      <c r="S122" s="177"/>
      <c r="T122" s="179">
        <f>T123+T156+T164+T174+T180+T198+T219+T221</f>
        <v>47.036900000000003</v>
      </c>
      <c r="AR122" s="180" t="s">
        <v>82</v>
      </c>
      <c r="AT122" s="181" t="s">
        <v>76</v>
      </c>
      <c r="AU122" s="181" t="s">
        <v>77</v>
      </c>
      <c r="AY122" s="180" t="s">
        <v>115</v>
      </c>
      <c r="BK122" s="182">
        <f>BK123+BK156+BK164+BK174+BK180+BK198+BK219+BK221</f>
        <v>0</v>
      </c>
    </row>
    <row r="123" spans="2:65" s="11" customFormat="1" ht="22.8" customHeight="1">
      <c r="B123" s="169"/>
      <c r="C123" s="170"/>
      <c r="D123" s="171" t="s">
        <v>76</v>
      </c>
      <c r="E123" s="183" t="s">
        <v>82</v>
      </c>
      <c r="F123" s="183" t="s">
        <v>116</v>
      </c>
      <c r="G123" s="170"/>
      <c r="H123" s="170"/>
      <c r="I123" s="173"/>
      <c r="J123" s="184">
        <f>BK123</f>
        <v>0</v>
      </c>
      <c r="K123" s="170"/>
      <c r="L123" s="175"/>
      <c r="M123" s="176"/>
      <c r="N123" s="177"/>
      <c r="O123" s="177"/>
      <c r="P123" s="178">
        <f>SUM(P124:P155)</f>
        <v>0</v>
      </c>
      <c r="Q123" s="177"/>
      <c r="R123" s="178">
        <f>SUM(R124:R155)</f>
        <v>2.0200000000000001E-3</v>
      </c>
      <c r="S123" s="177"/>
      <c r="T123" s="179">
        <f>SUM(T124:T155)</f>
        <v>0</v>
      </c>
      <c r="AR123" s="180" t="s">
        <v>82</v>
      </c>
      <c r="AT123" s="181" t="s">
        <v>76</v>
      </c>
      <c r="AU123" s="181" t="s">
        <v>82</v>
      </c>
      <c r="AY123" s="180" t="s">
        <v>115</v>
      </c>
      <c r="BK123" s="182">
        <f>SUM(BK124:BK155)</f>
        <v>0</v>
      </c>
    </row>
    <row r="124" spans="2:65" s="1" customFormat="1" ht="24" customHeight="1">
      <c r="B124" s="32"/>
      <c r="C124" s="185" t="s">
        <v>82</v>
      </c>
      <c r="D124" s="185" t="s">
        <v>117</v>
      </c>
      <c r="E124" s="186" t="s">
        <v>118</v>
      </c>
      <c r="F124" s="187" t="s">
        <v>119</v>
      </c>
      <c r="G124" s="188" t="s">
        <v>120</v>
      </c>
      <c r="H124" s="189">
        <v>5</v>
      </c>
      <c r="I124" s="190"/>
      <c r="J124" s="191">
        <f>ROUND(I124*H124,2)</f>
        <v>0</v>
      </c>
      <c r="K124" s="187" t="s">
        <v>121</v>
      </c>
      <c r="L124" s="36"/>
      <c r="M124" s="192" t="s">
        <v>1</v>
      </c>
      <c r="N124" s="193" t="s">
        <v>42</v>
      </c>
      <c r="O124" s="64"/>
      <c r="P124" s="194">
        <f>O124*H124</f>
        <v>0</v>
      </c>
      <c r="Q124" s="194">
        <v>0</v>
      </c>
      <c r="R124" s="194">
        <f>Q124*H124</f>
        <v>0</v>
      </c>
      <c r="S124" s="194">
        <v>0</v>
      </c>
      <c r="T124" s="195">
        <f>S124*H124</f>
        <v>0</v>
      </c>
      <c r="AR124" s="196" t="s">
        <v>122</v>
      </c>
      <c r="AT124" s="196" t="s">
        <v>117</v>
      </c>
      <c r="AU124" s="196" t="s">
        <v>84</v>
      </c>
      <c r="AY124" s="15" t="s">
        <v>115</v>
      </c>
      <c r="BE124" s="197">
        <f>IF(N124="základní",J124,0)</f>
        <v>0</v>
      </c>
      <c r="BF124" s="197">
        <f>IF(N124="snížená",J124,0)</f>
        <v>0</v>
      </c>
      <c r="BG124" s="197">
        <f>IF(N124="zákl. přenesená",J124,0)</f>
        <v>0</v>
      </c>
      <c r="BH124" s="197">
        <f>IF(N124="sníž. přenesená",J124,0)</f>
        <v>0</v>
      </c>
      <c r="BI124" s="197">
        <f>IF(N124="nulová",J124,0)</f>
        <v>0</v>
      </c>
      <c r="BJ124" s="15" t="s">
        <v>82</v>
      </c>
      <c r="BK124" s="197">
        <f>ROUND(I124*H124,2)</f>
        <v>0</v>
      </c>
      <c r="BL124" s="15" t="s">
        <v>122</v>
      </c>
      <c r="BM124" s="196" t="s">
        <v>123</v>
      </c>
    </row>
    <row r="125" spans="2:65" s="1" customFormat="1" ht="16.5" customHeight="1">
      <c r="B125" s="32"/>
      <c r="C125" s="185" t="s">
        <v>84</v>
      </c>
      <c r="D125" s="185" t="s">
        <v>117</v>
      </c>
      <c r="E125" s="186" t="s">
        <v>124</v>
      </c>
      <c r="F125" s="187" t="s">
        <v>125</v>
      </c>
      <c r="G125" s="188" t="s">
        <v>120</v>
      </c>
      <c r="H125" s="189">
        <v>5</v>
      </c>
      <c r="I125" s="190"/>
      <c r="J125" s="191">
        <f>ROUND(I125*H125,2)</f>
        <v>0</v>
      </c>
      <c r="K125" s="187" t="s">
        <v>121</v>
      </c>
      <c r="L125" s="36"/>
      <c r="M125" s="192" t="s">
        <v>1</v>
      </c>
      <c r="N125" s="193" t="s">
        <v>42</v>
      </c>
      <c r="O125" s="64"/>
      <c r="P125" s="194">
        <f>O125*H125</f>
        <v>0</v>
      </c>
      <c r="Q125" s="194">
        <v>1.8000000000000001E-4</v>
      </c>
      <c r="R125" s="194">
        <f>Q125*H125</f>
        <v>9.0000000000000008E-4</v>
      </c>
      <c r="S125" s="194">
        <v>0</v>
      </c>
      <c r="T125" s="195">
        <f>S125*H125</f>
        <v>0</v>
      </c>
      <c r="AR125" s="196" t="s">
        <v>122</v>
      </c>
      <c r="AT125" s="196" t="s">
        <v>117</v>
      </c>
      <c r="AU125" s="196" t="s">
        <v>84</v>
      </c>
      <c r="AY125" s="15" t="s">
        <v>115</v>
      </c>
      <c r="BE125" s="197">
        <f>IF(N125="základní",J125,0)</f>
        <v>0</v>
      </c>
      <c r="BF125" s="197">
        <f>IF(N125="snížená",J125,0)</f>
        <v>0</v>
      </c>
      <c r="BG125" s="197">
        <f>IF(N125="zákl. přenesená",J125,0)</f>
        <v>0</v>
      </c>
      <c r="BH125" s="197">
        <f>IF(N125="sníž. přenesená",J125,0)</f>
        <v>0</v>
      </c>
      <c r="BI125" s="197">
        <f>IF(N125="nulová",J125,0)</f>
        <v>0</v>
      </c>
      <c r="BJ125" s="15" t="s">
        <v>82</v>
      </c>
      <c r="BK125" s="197">
        <f>ROUND(I125*H125,2)</f>
        <v>0</v>
      </c>
      <c r="BL125" s="15" t="s">
        <v>122</v>
      </c>
      <c r="BM125" s="196" t="s">
        <v>126</v>
      </c>
    </row>
    <row r="126" spans="2:65" s="1" customFormat="1" ht="16.5" customHeight="1">
      <c r="B126" s="32"/>
      <c r="C126" s="185" t="s">
        <v>127</v>
      </c>
      <c r="D126" s="185" t="s">
        <v>117</v>
      </c>
      <c r="E126" s="186" t="s">
        <v>128</v>
      </c>
      <c r="F126" s="187" t="s">
        <v>129</v>
      </c>
      <c r="G126" s="188" t="s">
        <v>130</v>
      </c>
      <c r="H126" s="189">
        <v>4.1500000000000004</v>
      </c>
      <c r="I126" s="190"/>
      <c r="J126" s="191">
        <f>ROUND(I126*H126,2)</f>
        <v>0</v>
      </c>
      <c r="K126" s="187" t="s">
        <v>121</v>
      </c>
      <c r="L126" s="36"/>
      <c r="M126" s="192" t="s">
        <v>1</v>
      </c>
      <c r="N126" s="193" t="s">
        <v>42</v>
      </c>
      <c r="O126" s="64"/>
      <c r="P126" s="194">
        <f>O126*H126</f>
        <v>0</v>
      </c>
      <c r="Q126" s="194">
        <v>0</v>
      </c>
      <c r="R126" s="194">
        <f>Q126*H126</f>
        <v>0</v>
      </c>
      <c r="S126" s="194">
        <v>0</v>
      </c>
      <c r="T126" s="195">
        <f>S126*H126</f>
        <v>0</v>
      </c>
      <c r="AR126" s="196" t="s">
        <v>122</v>
      </c>
      <c r="AT126" s="196" t="s">
        <v>117</v>
      </c>
      <c r="AU126" s="196" t="s">
        <v>84</v>
      </c>
      <c r="AY126" s="15" t="s">
        <v>115</v>
      </c>
      <c r="BE126" s="197">
        <f>IF(N126="základní",J126,0)</f>
        <v>0</v>
      </c>
      <c r="BF126" s="197">
        <f>IF(N126="snížená",J126,0)</f>
        <v>0</v>
      </c>
      <c r="BG126" s="197">
        <f>IF(N126="zákl. přenesená",J126,0)</f>
        <v>0</v>
      </c>
      <c r="BH126" s="197">
        <f>IF(N126="sníž. přenesená",J126,0)</f>
        <v>0</v>
      </c>
      <c r="BI126" s="197">
        <f>IF(N126="nulová",J126,0)</f>
        <v>0</v>
      </c>
      <c r="BJ126" s="15" t="s">
        <v>82</v>
      </c>
      <c r="BK126" s="197">
        <f>ROUND(I126*H126,2)</f>
        <v>0</v>
      </c>
      <c r="BL126" s="15" t="s">
        <v>122</v>
      </c>
      <c r="BM126" s="196" t="s">
        <v>131</v>
      </c>
    </row>
    <row r="127" spans="2:65" s="1" customFormat="1" ht="24" customHeight="1">
      <c r="B127" s="32"/>
      <c r="C127" s="185" t="s">
        <v>122</v>
      </c>
      <c r="D127" s="185" t="s">
        <v>117</v>
      </c>
      <c r="E127" s="186" t="s">
        <v>132</v>
      </c>
      <c r="F127" s="187" t="s">
        <v>133</v>
      </c>
      <c r="G127" s="188" t="s">
        <v>130</v>
      </c>
      <c r="H127" s="189">
        <v>223.35</v>
      </c>
      <c r="I127" s="190"/>
      <c r="J127" s="191">
        <f>ROUND(I127*H127,2)</f>
        <v>0</v>
      </c>
      <c r="K127" s="187" t="s">
        <v>121</v>
      </c>
      <c r="L127" s="36"/>
      <c r="M127" s="192" t="s">
        <v>1</v>
      </c>
      <c r="N127" s="193" t="s">
        <v>42</v>
      </c>
      <c r="O127" s="64"/>
      <c r="P127" s="194">
        <f>O127*H127</f>
        <v>0</v>
      </c>
      <c r="Q127" s="194">
        <v>0</v>
      </c>
      <c r="R127" s="194">
        <f>Q127*H127</f>
        <v>0</v>
      </c>
      <c r="S127" s="194">
        <v>0</v>
      </c>
      <c r="T127" s="195">
        <f>S127*H127</f>
        <v>0</v>
      </c>
      <c r="AR127" s="196" t="s">
        <v>122</v>
      </c>
      <c r="AT127" s="196" t="s">
        <v>117</v>
      </c>
      <c r="AU127" s="196" t="s">
        <v>84</v>
      </c>
      <c r="AY127" s="15" t="s">
        <v>115</v>
      </c>
      <c r="BE127" s="197">
        <f>IF(N127="základní",J127,0)</f>
        <v>0</v>
      </c>
      <c r="BF127" s="197">
        <f>IF(N127="snížená",J127,0)</f>
        <v>0</v>
      </c>
      <c r="BG127" s="197">
        <f>IF(N127="zákl. přenesená",J127,0)</f>
        <v>0</v>
      </c>
      <c r="BH127" s="197">
        <f>IF(N127="sníž. přenesená",J127,0)</f>
        <v>0</v>
      </c>
      <c r="BI127" s="197">
        <f>IF(N127="nulová",J127,0)</f>
        <v>0</v>
      </c>
      <c r="BJ127" s="15" t="s">
        <v>82</v>
      </c>
      <c r="BK127" s="197">
        <f>ROUND(I127*H127,2)</f>
        <v>0</v>
      </c>
      <c r="BL127" s="15" t="s">
        <v>122</v>
      </c>
      <c r="BM127" s="196" t="s">
        <v>134</v>
      </c>
    </row>
    <row r="128" spans="2:65" s="1" customFormat="1" ht="24" customHeight="1">
      <c r="B128" s="32"/>
      <c r="C128" s="185" t="s">
        <v>135</v>
      </c>
      <c r="D128" s="185" t="s">
        <v>117</v>
      </c>
      <c r="E128" s="186" t="s">
        <v>136</v>
      </c>
      <c r="F128" s="187" t="s">
        <v>137</v>
      </c>
      <c r="G128" s="188" t="s">
        <v>130</v>
      </c>
      <c r="H128" s="189">
        <v>44.67</v>
      </c>
      <c r="I128" s="190"/>
      <c r="J128" s="191">
        <f>ROUND(I128*H128,2)</f>
        <v>0</v>
      </c>
      <c r="K128" s="187" t="s">
        <v>121</v>
      </c>
      <c r="L128" s="36"/>
      <c r="M128" s="192" t="s">
        <v>1</v>
      </c>
      <c r="N128" s="193" t="s">
        <v>42</v>
      </c>
      <c r="O128" s="64"/>
      <c r="P128" s="194">
        <f>O128*H128</f>
        <v>0</v>
      </c>
      <c r="Q128" s="194">
        <v>0</v>
      </c>
      <c r="R128" s="194">
        <f>Q128*H128</f>
        <v>0</v>
      </c>
      <c r="S128" s="194">
        <v>0</v>
      </c>
      <c r="T128" s="195">
        <f>S128*H128</f>
        <v>0</v>
      </c>
      <c r="AR128" s="196" t="s">
        <v>122</v>
      </c>
      <c r="AT128" s="196" t="s">
        <v>117</v>
      </c>
      <c r="AU128" s="196" t="s">
        <v>84</v>
      </c>
      <c r="AY128" s="15" t="s">
        <v>115</v>
      </c>
      <c r="BE128" s="197">
        <f>IF(N128="základní",J128,0)</f>
        <v>0</v>
      </c>
      <c r="BF128" s="197">
        <f>IF(N128="snížená",J128,0)</f>
        <v>0</v>
      </c>
      <c r="BG128" s="197">
        <f>IF(N128="zákl. přenesená",J128,0)</f>
        <v>0</v>
      </c>
      <c r="BH128" s="197">
        <f>IF(N128="sníž. přenesená",J128,0)</f>
        <v>0</v>
      </c>
      <c r="BI128" s="197">
        <f>IF(N128="nulová",J128,0)</f>
        <v>0</v>
      </c>
      <c r="BJ128" s="15" t="s">
        <v>82</v>
      </c>
      <c r="BK128" s="197">
        <f>ROUND(I128*H128,2)</f>
        <v>0</v>
      </c>
      <c r="BL128" s="15" t="s">
        <v>122</v>
      </c>
      <c r="BM128" s="196" t="s">
        <v>138</v>
      </c>
    </row>
    <row r="129" spans="2:65" s="1" customFormat="1" ht="19.2">
      <c r="B129" s="32"/>
      <c r="C129" s="33"/>
      <c r="D129" s="198" t="s">
        <v>139</v>
      </c>
      <c r="E129" s="33"/>
      <c r="F129" s="199" t="s">
        <v>140</v>
      </c>
      <c r="G129" s="33"/>
      <c r="H129" s="33"/>
      <c r="I129" s="103"/>
      <c r="J129" s="33"/>
      <c r="K129" s="33"/>
      <c r="L129" s="36"/>
      <c r="M129" s="200"/>
      <c r="N129" s="64"/>
      <c r="O129" s="64"/>
      <c r="P129" s="64"/>
      <c r="Q129" s="64"/>
      <c r="R129" s="64"/>
      <c r="S129" s="64"/>
      <c r="T129" s="65"/>
      <c r="AT129" s="15" t="s">
        <v>139</v>
      </c>
      <c r="AU129" s="15" t="s">
        <v>84</v>
      </c>
    </row>
    <row r="130" spans="2:65" s="12" customFormat="1" ht="10.199999999999999">
      <c r="B130" s="201"/>
      <c r="C130" s="202"/>
      <c r="D130" s="198" t="s">
        <v>141</v>
      </c>
      <c r="E130" s="202"/>
      <c r="F130" s="203" t="s">
        <v>142</v>
      </c>
      <c r="G130" s="202"/>
      <c r="H130" s="204">
        <v>44.67</v>
      </c>
      <c r="I130" s="205"/>
      <c r="J130" s="202"/>
      <c r="K130" s="202"/>
      <c r="L130" s="206"/>
      <c r="M130" s="207"/>
      <c r="N130" s="208"/>
      <c r="O130" s="208"/>
      <c r="P130" s="208"/>
      <c r="Q130" s="208"/>
      <c r="R130" s="208"/>
      <c r="S130" s="208"/>
      <c r="T130" s="209"/>
      <c r="AT130" s="210" t="s">
        <v>141</v>
      </c>
      <c r="AU130" s="210" t="s">
        <v>84</v>
      </c>
      <c r="AV130" s="12" t="s">
        <v>84</v>
      </c>
      <c r="AW130" s="12" t="s">
        <v>4</v>
      </c>
      <c r="AX130" s="12" t="s">
        <v>82</v>
      </c>
      <c r="AY130" s="210" t="s">
        <v>115</v>
      </c>
    </row>
    <row r="131" spans="2:65" s="1" customFormat="1" ht="24" customHeight="1">
      <c r="B131" s="32"/>
      <c r="C131" s="185" t="s">
        <v>143</v>
      </c>
      <c r="D131" s="185" t="s">
        <v>117</v>
      </c>
      <c r="E131" s="186" t="s">
        <v>144</v>
      </c>
      <c r="F131" s="187" t="s">
        <v>145</v>
      </c>
      <c r="G131" s="188" t="s">
        <v>130</v>
      </c>
      <c r="H131" s="189">
        <v>229.12</v>
      </c>
      <c r="I131" s="190"/>
      <c r="J131" s="191">
        <f>ROUND(I131*H131,2)</f>
        <v>0</v>
      </c>
      <c r="K131" s="187" t="s">
        <v>121</v>
      </c>
      <c r="L131" s="36"/>
      <c r="M131" s="192" t="s">
        <v>1</v>
      </c>
      <c r="N131" s="193" t="s">
        <v>42</v>
      </c>
      <c r="O131" s="64"/>
      <c r="P131" s="194">
        <f>O131*H131</f>
        <v>0</v>
      </c>
      <c r="Q131" s="194">
        <v>0</v>
      </c>
      <c r="R131" s="194">
        <f>Q131*H131</f>
        <v>0</v>
      </c>
      <c r="S131" s="194">
        <v>0</v>
      </c>
      <c r="T131" s="195">
        <f>S131*H131</f>
        <v>0</v>
      </c>
      <c r="AR131" s="196" t="s">
        <v>122</v>
      </c>
      <c r="AT131" s="196" t="s">
        <v>117</v>
      </c>
      <c r="AU131" s="196" t="s">
        <v>84</v>
      </c>
      <c r="AY131" s="15" t="s">
        <v>115</v>
      </c>
      <c r="BE131" s="197">
        <f>IF(N131="základní",J131,0)</f>
        <v>0</v>
      </c>
      <c r="BF131" s="197">
        <f>IF(N131="snížená",J131,0)</f>
        <v>0</v>
      </c>
      <c r="BG131" s="197">
        <f>IF(N131="zákl. přenesená",J131,0)</f>
        <v>0</v>
      </c>
      <c r="BH131" s="197">
        <f>IF(N131="sníž. přenesená",J131,0)</f>
        <v>0</v>
      </c>
      <c r="BI131" s="197">
        <f>IF(N131="nulová",J131,0)</f>
        <v>0</v>
      </c>
      <c r="BJ131" s="15" t="s">
        <v>82</v>
      </c>
      <c r="BK131" s="197">
        <f>ROUND(I131*H131,2)</f>
        <v>0</v>
      </c>
      <c r="BL131" s="15" t="s">
        <v>122</v>
      </c>
      <c r="BM131" s="196" t="s">
        <v>146</v>
      </c>
    </row>
    <row r="132" spans="2:65" s="12" customFormat="1" ht="10.199999999999999">
      <c r="B132" s="201"/>
      <c r="C132" s="202"/>
      <c r="D132" s="198" t="s">
        <v>141</v>
      </c>
      <c r="E132" s="211" t="s">
        <v>1</v>
      </c>
      <c r="F132" s="203" t="s">
        <v>147</v>
      </c>
      <c r="G132" s="202"/>
      <c r="H132" s="204">
        <v>229.12</v>
      </c>
      <c r="I132" s="205"/>
      <c r="J132" s="202"/>
      <c r="K132" s="202"/>
      <c r="L132" s="206"/>
      <c r="M132" s="207"/>
      <c r="N132" s="208"/>
      <c r="O132" s="208"/>
      <c r="P132" s="208"/>
      <c r="Q132" s="208"/>
      <c r="R132" s="208"/>
      <c r="S132" s="208"/>
      <c r="T132" s="209"/>
      <c r="AT132" s="210" t="s">
        <v>141</v>
      </c>
      <c r="AU132" s="210" t="s">
        <v>84</v>
      </c>
      <c r="AV132" s="12" t="s">
        <v>84</v>
      </c>
      <c r="AW132" s="12" t="s">
        <v>34</v>
      </c>
      <c r="AX132" s="12" t="s">
        <v>82</v>
      </c>
      <c r="AY132" s="210" t="s">
        <v>115</v>
      </c>
    </row>
    <row r="133" spans="2:65" s="1" customFormat="1" ht="24" customHeight="1">
      <c r="B133" s="32"/>
      <c r="C133" s="185" t="s">
        <v>148</v>
      </c>
      <c r="D133" s="185" t="s">
        <v>117</v>
      </c>
      <c r="E133" s="186" t="s">
        <v>149</v>
      </c>
      <c r="F133" s="187" t="s">
        <v>150</v>
      </c>
      <c r="G133" s="188" t="s">
        <v>130</v>
      </c>
      <c r="H133" s="189">
        <v>24.88</v>
      </c>
      <c r="I133" s="190"/>
      <c r="J133" s="191">
        <f>ROUND(I133*H133,2)</f>
        <v>0</v>
      </c>
      <c r="K133" s="187" t="s">
        <v>121</v>
      </c>
      <c r="L133" s="36"/>
      <c r="M133" s="192" t="s">
        <v>1</v>
      </c>
      <c r="N133" s="193" t="s">
        <v>42</v>
      </c>
      <c r="O133" s="64"/>
      <c r="P133" s="194">
        <f>O133*H133</f>
        <v>0</v>
      </c>
      <c r="Q133" s="194">
        <v>0</v>
      </c>
      <c r="R133" s="194">
        <f>Q133*H133</f>
        <v>0</v>
      </c>
      <c r="S133" s="194">
        <v>0</v>
      </c>
      <c r="T133" s="195">
        <f>S133*H133</f>
        <v>0</v>
      </c>
      <c r="AR133" s="196" t="s">
        <v>122</v>
      </c>
      <c r="AT133" s="196" t="s">
        <v>117</v>
      </c>
      <c r="AU133" s="196" t="s">
        <v>84</v>
      </c>
      <c r="AY133" s="15" t="s">
        <v>115</v>
      </c>
      <c r="BE133" s="197">
        <f>IF(N133="základní",J133,0)</f>
        <v>0</v>
      </c>
      <c r="BF133" s="197">
        <f>IF(N133="snížená",J133,0)</f>
        <v>0</v>
      </c>
      <c r="BG133" s="197">
        <f>IF(N133="zákl. přenesená",J133,0)</f>
        <v>0</v>
      </c>
      <c r="BH133" s="197">
        <f>IF(N133="sníž. přenesená",J133,0)</f>
        <v>0</v>
      </c>
      <c r="BI133" s="197">
        <f>IF(N133="nulová",J133,0)</f>
        <v>0</v>
      </c>
      <c r="BJ133" s="15" t="s">
        <v>82</v>
      </c>
      <c r="BK133" s="197">
        <f>ROUND(I133*H133,2)</f>
        <v>0</v>
      </c>
      <c r="BL133" s="15" t="s">
        <v>122</v>
      </c>
      <c r="BM133" s="196" t="s">
        <v>151</v>
      </c>
    </row>
    <row r="134" spans="2:65" s="1" customFormat="1" ht="19.2">
      <c r="B134" s="32"/>
      <c r="C134" s="33"/>
      <c r="D134" s="198" t="s">
        <v>139</v>
      </c>
      <c r="E134" s="33"/>
      <c r="F134" s="199" t="s">
        <v>152</v>
      </c>
      <c r="G134" s="33"/>
      <c r="H134" s="33"/>
      <c r="I134" s="103"/>
      <c r="J134" s="33"/>
      <c r="K134" s="33"/>
      <c r="L134" s="36"/>
      <c r="M134" s="200"/>
      <c r="N134" s="64"/>
      <c r="O134" s="64"/>
      <c r="P134" s="64"/>
      <c r="Q134" s="64"/>
      <c r="R134" s="64"/>
      <c r="S134" s="64"/>
      <c r="T134" s="65"/>
      <c r="AT134" s="15" t="s">
        <v>139</v>
      </c>
      <c r="AU134" s="15" t="s">
        <v>84</v>
      </c>
    </row>
    <row r="135" spans="2:65" s="1" customFormat="1" ht="24" customHeight="1">
      <c r="B135" s="32"/>
      <c r="C135" s="185" t="s">
        <v>153</v>
      </c>
      <c r="D135" s="185" t="s">
        <v>117</v>
      </c>
      <c r="E135" s="186" t="s">
        <v>154</v>
      </c>
      <c r="F135" s="187" t="s">
        <v>155</v>
      </c>
      <c r="G135" s="188" t="s">
        <v>130</v>
      </c>
      <c r="H135" s="189">
        <v>83.91</v>
      </c>
      <c r="I135" s="190"/>
      <c r="J135" s="191">
        <f>ROUND(I135*H135,2)</f>
        <v>0</v>
      </c>
      <c r="K135" s="187" t="s">
        <v>121</v>
      </c>
      <c r="L135" s="36"/>
      <c r="M135" s="192" t="s">
        <v>1</v>
      </c>
      <c r="N135" s="193" t="s">
        <v>42</v>
      </c>
      <c r="O135" s="64"/>
      <c r="P135" s="194">
        <f>O135*H135</f>
        <v>0</v>
      </c>
      <c r="Q135" s="194">
        <v>0</v>
      </c>
      <c r="R135" s="194">
        <f>Q135*H135</f>
        <v>0</v>
      </c>
      <c r="S135" s="194">
        <v>0</v>
      </c>
      <c r="T135" s="195">
        <f>S135*H135</f>
        <v>0</v>
      </c>
      <c r="AR135" s="196" t="s">
        <v>122</v>
      </c>
      <c r="AT135" s="196" t="s">
        <v>117</v>
      </c>
      <c r="AU135" s="196" t="s">
        <v>84</v>
      </c>
      <c r="AY135" s="15" t="s">
        <v>115</v>
      </c>
      <c r="BE135" s="197">
        <f>IF(N135="základní",J135,0)</f>
        <v>0</v>
      </c>
      <c r="BF135" s="197">
        <f>IF(N135="snížená",J135,0)</f>
        <v>0</v>
      </c>
      <c r="BG135" s="197">
        <f>IF(N135="zákl. přenesená",J135,0)</f>
        <v>0</v>
      </c>
      <c r="BH135" s="197">
        <f>IF(N135="sníž. přenesená",J135,0)</f>
        <v>0</v>
      </c>
      <c r="BI135" s="197">
        <f>IF(N135="nulová",J135,0)</f>
        <v>0</v>
      </c>
      <c r="BJ135" s="15" t="s">
        <v>82</v>
      </c>
      <c r="BK135" s="197">
        <f>ROUND(I135*H135,2)</f>
        <v>0</v>
      </c>
      <c r="BL135" s="15" t="s">
        <v>122</v>
      </c>
      <c r="BM135" s="196" t="s">
        <v>156</v>
      </c>
    </row>
    <row r="136" spans="2:65" s="1" customFormat="1" ht="28.8">
      <c r="B136" s="32"/>
      <c r="C136" s="33"/>
      <c r="D136" s="198" t="s">
        <v>139</v>
      </c>
      <c r="E136" s="33"/>
      <c r="F136" s="199" t="s">
        <v>157</v>
      </c>
      <c r="G136" s="33"/>
      <c r="H136" s="33"/>
      <c r="I136" s="103"/>
      <c r="J136" s="33"/>
      <c r="K136" s="33"/>
      <c r="L136" s="36"/>
      <c r="M136" s="200"/>
      <c r="N136" s="64"/>
      <c r="O136" s="64"/>
      <c r="P136" s="64"/>
      <c r="Q136" s="64"/>
      <c r="R136" s="64"/>
      <c r="S136" s="64"/>
      <c r="T136" s="65"/>
      <c r="AT136" s="15" t="s">
        <v>139</v>
      </c>
      <c r="AU136" s="15" t="s">
        <v>84</v>
      </c>
    </row>
    <row r="137" spans="2:65" s="1" customFormat="1" ht="24" customHeight="1">
      <c r="B137" s="32"/>
      <c r="C137" s="185" t="s">
        <v>158</v>
      </c>
      <c r="D137" s="185" t="s">
        <v>117</v>
      </c>
      <c r="E137" s="186" t="s">
        <v>159</v>
      </c>
      <c r="F137" s="187" t="s">
        <v>160</v>
      </c>
      <c r="G137" s="188" t="s">
        <v>130</v>
      </c>
      <c r="H137" s="189">
        <v>83.91</v>
      </c>
      <c r="I137" s="190"/>
      <c r="J137" s="191">
        <f>ROUND(I137*H137,2)</f>
        <v>0</v>
      </c>
      <c r="K137" s="187" t="s">
        <v>121</v>
      </c>
      <c r="L137" s="36"/>
      <c r="M137" s="192" t="s">
        <v>1</v>
      </c>
      <c r="N137" s="193" t="s">
        <v>42</v>
      </c>
      <c r="O137" s="64"/>
      <c r="P137" s="194">
        <f>O137*H137</f>
        <v>0</v>
      </c>
      <c r="Q137" s="194">
        <v>0</v>
      </c>
      <c r="R137" s="194">
        <f>Q137*H137</f>
        <v>0</v>
      </c>
      <c r="S137" s="194">
        <v>0</v>
      </c>
      <c r="T137" s="195">
        <f>S137*H137</f>
        <v>0</v>
      </c>
      <c r="AR137" s="196" t="s">
        <v>122</v>
      </c>
      <c r="AT137" s="196" t="s">
        <v>117</v>
      </c>
      <c r="AU137" s="196" t="s">
        <v>84</v>
      </c>
      <c r="AY137" s="15" t="s">
        <v>115</v>
      </c>
      <c r="BE137" s="197">
        <f>IF(N137="základní",J137,0)</f>
        <v>0</v>
      </c>
      <c r="BF137" s="197">
        <f>IF(N137="snížená",J137,0)</f>
        <v>0</v>
      </c>
      <c r="BG137" s="197">
        <f>IF(N137="zákl. přenesená",J137,0)</f>
        <v>0</v>
      </c>
      <c r="BH137" s="197">
        <f>IF(N137="sníž. přenesená",J137,0)</f>
        <v>0</v>
      </c>
      <c r="BI137" s="197">
        <f>IF(N137="nulová",J137,0)</f>
        <v>0</v>
      </c>
      <c r="BJ137" s="15" t="s">
        <v>82</v>
      </c>
      <c r="BK137" s="197">
        <f>ROUND(I137*H137,2)</f>
        <v>0</v>
      </c>
      <c r="BL137" s="15" t="s">
        <v>122</v>
      </c>
      <c r="BM137" s="196" t="s">
        <v>161</v>
      </c>
    </row>
    <row r="138" spans="2:65" s="1" customFormat="1" ht="28.8">
      <c r="B138" s="32"/>
      <c r="C138" s="33"/>
      <c r="D138" s="198" t="s">
        <v>139</v>
      </c>
      <c r="E138" s="33"/>
      <c r="F138" s="199" t="s">
        <v>157</v>
      </c>
      <c r="G138" s="33"/>
      <c r="H138" s="33"/>
      <c r="I138" s="103"/>
      <c r="J138" s="33"/>
      <c r="K138" s="33"/>
      <c r="L138" s="36"/>
      <c r="M138" s="200"/>
      <c r="N138" s="64"/>
      <c r="O138" s="64"/>
      <c r="P138" s="64"/>
      <c r="Q138" s="64"/>
      <c r="R138" s="64"/>
      <c r="S138" s="64"/>
      <c r="T138" s="65"/>
      <c r="AT138" s="15" t="s">
        <v>139</v>
      </c>
      <c r="AU138" s="15" t="s">
        <v>84</v>
      </c>
    </row>
    <row r="139" spans="2:65" s="1" customFormat="1" ht="16.5" customHeight="1">
      <c r="B139" s="32"/>
      <c r="C139" s="185" t="s">
        <v>162</v>
      </c>
      <c r="D139" s="185" t="s">
        <v>117</v>
      </c>
      <c r="E139" s="186" t="s">
        <v>163</v>
      </c>
      <c r="F139" s="187" t="s">
        <v>164</v>
      </c>
      <c r="G139" s="188" t="s">
        <v>130</v>
      </c>
      <c r="H139" s="189">
        <v>83.91</v>
      </c>
      <c r="I139" s="190"/>
      <c r="J139" s="191">
        <f>ROUND(I139*H139,2)</f>
        <v>0</v>
      </c>
      <c r="K139" s="187" t="s">
        <v>121</v>
      </c>
      <c r="L139" s="36"/>
      <c r="M139" s="192" t="s">
        <v>1</v>
      </c>
      <c r="N139" s="193" t="s">
        <v>42</v>
      </c>
      <c r="O139" s="64"/>
      <c r="P139" s="194">
        <f>O139*H139</f>
        <v>0</v>
      </c>
      <c r="Q139" s="194">
        <v>0</v>
      </c>
      <c r="R139" s="194">
        <f>Q139*H139</f>
        <v>0</v>
      </c>
      <c r="S139" s="194">
        <v>0</v>
      </c>
      <c r="T139" s="195">
        <f>S139*H139</f>
        <v>0</v>
      </c>
      <c r="AR139" s="196" t="s">
        <v>122</v>
      </c>
      <c r="AT139" s="196" t="s">
        <v>117</v>
      </c>
      <c r="AU139" s="196" t="s">
        <v>84</v>
      </c>
      <c r="AY139" s="15" t="s">
        <v>115</v>
      </c>
      <c r="BE139" s="197">
        <f>IF(N139="základní",J139,0)</f>
        <v>0</v>
      </c>
      <c r="BF139" s="197">
        <f>IF(N139="snížená",J139,0)</f>
        <v>0</v>
      </c>
      <c r="BG139" s="197">
        <f>IF(N139="zákl. přenesená",J139,0)</f>
        <v>0</v>
      </c>
      <c r="BH139" s="197">
        <f>IF(N139="sníž. přenesená",J139,0)</f>
        <v>0</v>
      </c>
      <c r="BI139" s="197">
        <f>IF(N139="nulová",J139,0)</f>
        <v>0</v>
      </c>
      <c r="BJ139" s="15" t="s">
        <v>82</v>
      </c>
      <c r="BK139" s="197">
        <f>ROUND(I139*H139,2)</f>
        <v>0</v>
      </c>
      <c r="BL139" s="15" t="s">
        <v>122</v>
      </c>
      <c r="BM139" s="196" t="s">
        <v>165</v>
      </c>
    </row>
    <row r="140" spans="2:65" s="1" customFormat="1" ht="24" customHeight="1">
      <c r="B140" s="32"/>
      <c r="C140" s="185" t="s">
        <v>166</v>
      </c>
      <c r="D140" s="185" t="s">
        <v>117</v>
      </c>
      <c r="E140" s="186" t="s">
        <v>167</v>
      </c>
      <c r="F140" s="187" t="s">
        <v>168</v>
      </c>
      <c r="G140" s="188" t="s">
        <v>169</v>
      </c>
      <c r="H140" s="189">
        <v>159.429</v>
      </c>
      <c r="I140" s="190"/>
      <c r="J140" s="191">
        <f>ROUND(I140*H140,2)</f>
        <v>0</v>
      </c>
      <c r="K140" s="187" t="s">
        <v>121</v>
      </c>
      <c r="L140" s="36"/>
      <c r="M140" s="192" t="s">
        <v>1</v>
      </c>
      <c r="N140" s="193" t="s">
        <v>42</v>
      </c>
      <c r="O140" s="64"/>
      <c r="P140" s="194">
        <f>O140*H140</f>
        <v>0</v>
      </c>
      <c r="Q140" s="194">
        <v>0</v>
      </c>
      <c r="R140" s="194">
        <f>Q140*H140</f>
        <v>0</v>
      </c>
      <c r="S140" s="194">
        <v>0</v>
      </c>
      <c r="T140" s="195">
        <f>S140*H140</f>
        <v>0</v>
      </c>
      <c r="AR140" s="196" t="s">
        <v>122</v>
      </c>
      <c r="AT140" s="196" t="s">
        <v>117</v>
      </c>
      <c r="AU140" s="196" t="s">
        <v>84</v>
      </c>
      <c r="AY140" s="15" t="s">
        <v>115</v>
      </c>
      <c r="BE140" s="197">
        <f>IF(N140="základní",J140,0)</f>
        <v>0</v>
      </c>
      <c r="BF140" s="197">
        <f>IF(N140="snížená",J140,0)</f>
        <v>0</v>
      </c>
      <c r="BG140" s="197">
        <f>IF(N140="zákl. přenesená",J140,0)</f>
        <v>0</v>
      </c>
      <c r="BH140" s="197">
        <f>IF(N140="sníž. přenesená",J140,0)</f>
        <v>0</v>
      </c>
      <c r="BI140" s="197">
        <f>IF(N140="nulová",J140,0)</f>
        <v>0</v>
      </c>
      <c r="BJ140" s="15" t="s">
        <v>82</v>
      </c>
      <c r="BK140" s="197">
        <f>ROUND(I140*H140,2)</f>
        <v>0</v>
      </c>
      <c r="BL140" s="15" t="s">
        <v>122</v>
      </c>
      <c r="BM140" s="196" t="s">
        <v>170</v>
      </c>
    </row>
    <row r="141" spans="2:65" s="12" customFormat="1" ht="10.199999999999999">
      <c r="B141" s="201"/>
      <c r="C141" s="202"/>
      <c r="D141" s="198" t="s">
        <v>141</v>
      </c>
      <c r="E141" s="211" t="s">
        <v>1</v>
      </c>
      <c r="F141" s="203" t="s">
        <v>171</v>
      </c>
      <c r="G141" s="202"/>
      <c r="H141" s="204">
        <v>159.429</v>
      </c>
      <c r="I141" s="205"/>
      <c r="J141" s="202"/>
      <c r="K141" s="202"/>
      <c r="L141" s="206"/>
      <c r="M141" s="207"/>
      <c r="N141" s="208"/>
      <c r="O141" s="208"/>
      <c r="P141" s="208"/>
      <c r="Q141" s="208"/>
      <c r="R141" s="208"/>
      <c r="S141" s="208"/>
      <c r="T141" s="209"/>
      <c r="AT141" s="210" t="s">
        <v>141</v>
      </c>
      <c r="AU141" s="210" t="s">
        <v>84</v>
      </c>
      <c r="AV141" s="12" t="s">
        <v>84</v>
      </c>
      <c r="AW141" s="12" t="s">
        <v>34</v>
      </c>
      <c r="AX141" s="12" t="s">
        <v>77</v>
      </c>
      <c r="AY141" s="210" t="s">
        <v>115</v>
      </c>
    </row>
    <row r="142" spans="2:65" s="13" customFormat="1" ht="10.199999999999999">
      <c r="B142" s="212"/>
      <c r="C142" s="213"/>
      <c r="D142" s="198" t="s">
        <v>141</v>
      </c>
      <c r="E142" s="214" t="s">
        <v>1</v>
      </c>
      <c r="F142" s="215" t="s">
        <v>172</v>
      </c>
      <c r="G142" s="213"/>
      <c r="H142" s="216">
        <v>159.429</v>
      </c>
      <c r="I142" s="217"/>
      <c r="J142" s="213"/>
      <c r="K142" s="213"/>
      <c r="L142" s="218"/>
      <c r="M142" s="219"/>
      <c r="N142" s="220"/>
      <c r="O142" s="220"/>
      <c r="P142" s="220"/>
      <c r="Q142" s="220"/>
      <c r="R142" s="220"/>
      <c r="S142" s="220"/>
      <c r="T142" s="221"/>
      <c r="AT142" s="222" t="s">
        <v>141</v>
      </c>
      <c r="AU142" s="222" t="s">
        <v>84</v>
      </c>
      <c r="AV142" s="13" t="s">
        <v>122</v>
      </c>
      <c r="AW142" s="13" t="s">
        <v>34</v>
      </c>
      <c r="AX142" s="13" t="s">
        <v>82</v>
      </c>
      <c r="AY142" s="222" t="s">
        <v>115</v>
      </c>
    </row>
    <row r="143" spans="2:65" s="1" customFormat="1" ht="24" customHeight="1">
      <c r="B143" s="32"/>
      <c r="C143" s="185" t="s">
        <v>173</v>
      </c>
      <c r="D143" s="185" t="s">
        <v>117</v>
      </c>
      <c r="E143" s="186" t="s">
        <v>174</v>
      </c>
      <c r="F143" s="187" t="s">
        <v>175</v>
      </c>
      <c r="G143" s="188" t="s">
        <v>130</v>
      </c>
      <c r="H143" s="189">
        <v>139.43</v>
      </c>
      <c r="I143" s="190"/>
      <c r="J143" s="191">
        <f>ROUND(I143*H143,2)</f>
        <v>0</v>
      </c>
      <c r="K143" s="187" t="s">
        <v>121</v>
      </c>
      <c r="L143" s="36"/>
      <c r="M143" s="192" t="s">
        <v>1</v>
      </c>
      <c r="N143" s="193" t="s">
        <v>42</v>
      </c>
      <c r="O143" s="64"/>
      <c r="P143" s="194">
        <f>O143*H143</f>
        <v>0</v>
      </c>
      <c r="Q143" s="194">
        <v>0</v>
      </c>
      <c r="R143" s="194">
        <f>Q143*H143</f>
        <v>0</v>
      </c>
      <c r="S143" s="194">
        <v>0</v>
      </c>
      <c r="T143" s="195">
        <f>S143*H143</f>
        <v>0</v>
      </c>
      <c r="AR143" s="196" t="s">
        <v>122</v>
      </c>
      <c r="AT143" s="196" t="s">
        <v>117</v>
      </c>
      <c r="AU143" s="196" t="s">
        <v>84</v>
      </c>
      <c r="AY143" s="15" t="s">
        <v>115</v>
      </c>
      <c r="BE143" s="197">
        <f>IF(N143="základní",J143,0)</f>
        <v>0</v>
      </c>
      <c r="BF143" s="197">
        <f>IF(N143="snížená",J143,0)</f>
        <v>0</v>
      </c>
      <c r="BG143" s="197">
        <f>IF(N143="zákl. přenesená",J143,0)</f>
        <v>0</v>
      </c>
      <c r="BH143" s="197">
        <f>IF(N143="sníž. přenesená",J143,0)</f>
        <v>0</v>
      </c>
      <c r="BI143" s="197">
        <f>IF(N143="nulová",J143,0)</f>
        <v>0</v>
      </c>
      <c r="BJ143" s="15" t="s">
        <v>82</v>
      </c>
      <c r="BK143" s="197">
        <f>ROUND(I143*H143,2)</f>
        <v>0</v>
      </c>
      <c r="BL143" s="15" t="s">
        <v>122</v>
      </c>
      <c r="BM143" s="196" t="s">
        <v>176</v>
      </c>
    </row>
    <row r="144" spans="2:65" s="1" customFormat="1" ht="24" customHeight="1">
      <c r="B144" s="32"/>
      <c r="C144" s="185" t="s">
        <v>177</v>
      </c>
      <c r="D144" s="185" t="s">
        <v>117</v>
      </c>
      <c r="E144" s="186" t="s">
        <v>178</v>
      </c>
      <c r="F144" s="187" t="s">
        <v>179</v>
      </c>
      <c r="G144" s="188" t="s">
        <v>120</v>
      </c>
      <c r="H144" s="189">
        <v>24.893000000000001</v>
      </c>
      <c r="I144" s="190"/>
      <c r="J144" s="191">
        <f>ROUND(I144*H144,2)</f>
        <v>0</v>
      </c>
      <c r="K144" s="187" t="s">
        <v>121</v>
      </c>
      <c r="L144" s="36"/>
      <c r="M144" s="192" t="s">
        <v>1</v>
      </c>
      <c r="N144" s="193" t="s">
        <v>42</v>
      </c>
      <c r="O144" s="64"/>
      <c r="P144" s="194">
        <f>O144*H144</f>
        <v>0</v>
      </c>
      <c r="Q144" s="194">
        <v>0</v>
      </c>
      <c r="R144" s="194">
        <f>Q144*H144</f>
        <v>0</v>
      </c>
      <c r="S144" s="194">
        <v>0</v>
      </c>
      <c r="T144" s="195">
        <f>S144*H144</f>
        <v>0</v>
      </c>
      <c r="AR144" s="196" t="s">
        <v>122</v>
      </c>
      <c r="AT144" s="196" t="s">
        <v>117</v>
      </c>
      <c r="AU144" s="196" t="s">
        <v>84</v>
      </c>
      <c r="AY144" s="15" t="s">
        <v>115</v>
      </c>
      <c r="BE144" s="197">
        <f>IF(N144="základní",J144,0)</f>
        <v>0</v>
      </c>
      <c r="BF144" s="197">
        <f>IF(N144="snížená",J144,0)</f>
        <v>0</v>
      </c>
      <c r="BG144" s="197">
        <f>IF(N144="zákl. přenesená",J144,0)</f>
        <v>0</v>
      </c>
      <c r="BH144" s="197">
        <f>IF(N144="sníž. přenesená",J144,0)</f>
        <v>0</v>
      </c>
      <c r="BI144" s="197">
        <f>IF(N144="nulová",J144,0)</f>
        <v>0</v>
      </c>
      <c r="BJ144" s="15" t="s">
        <v>82</v>
      </c>
      <c r="BK144" s="197">
        <f>ROUND(I144*H144,2)</f>
        <v>0</v>
      </c>
      <c r="BL144" s="15" t="s">
        <v>122</v>
      </c>
      <c r="BM144" s="196" t="s">
        <v>180</v>
      </c>
    </row>
    <row r="145" spans="2:65" s="12" customFormat="1" ht="10.199999999999999">
      <c r="B145" s="201"/>
      <c r="C145" s="202"/>
      <c r="D145" s="198" t="s">
        <v>141</v>
      </c>
      <c r="E145" s="211" t="s">
        <v>1</v>
      </c>
      <c r="F145" s="203" t="s">
        <v>181</v>
      </c>
      <c r="G145" s="202"/>
      <c r="H145" s="204">
        <v>24.893000000000001</v>
      </c>
      <c r="I145" s="205"/>
      <c r="J145" s="202"/>
      <c r="K145" s="202"/>
      <c r="L145" s="206"/>
      <c r="M145" s="207"/>
      <c r="N145" s="208"/>
      <c r="O145" s="208"/>
      <c r="P145" s="208"/>
      <c r="Q145" s="208"/>
      <c r="R145" s="208"/>
      <c r="S145" s="208"/>
      <c r="T145" s="209"/>
      <c r="AT145" s="210" t="s">
        <v>141</v>
      </c>
      <c r="AU145" s="210" t="s">
        <v>84</v>
      </c>
      <c r="AV145" s="12" t="s">
        <v>84</v>
      </c>
      <c r="AW145" s="12" t="s">
        <v>34</v>
      </c>
      <c r="AX145" s="12" t="s">
        <v>82</v>
      </c>
      <c r="AY145" s="210" t="s">
        <v>115</v>
      </c>
    </row>
    <row r="146" spans="2:65" s="1" customFormat="1" ht="24" customHeight="1">
      <c r="B146" s="32"/>
      <c r="C146" s="185" t="s">
        <v>182</v>
      </c>
      <c r="D146" s="185" t="s">
        <v>117</v>
      </c>
      <c r="E146" s="186" t="s">
        <v>183</v>
      </c>
      <c r="F146" s="187" t="s">
        <v>184</v>
      </c>
      <c r="G146" s="188" t="s">
        <v>120</v>
      </c>
      <c r="H146" s="189">
        <v>49.786999999999999</v>
      </c>
      <c r="I146" s="190"/>
      <c r="J146" s="191">
        <f>ROUND(I146*H146,2)</f>
        <v>0</v>
      </c>
      <c r="K146" s="187" t="s">
        <v>121</v>
      </c>
      <c r="L146" s="36"/>
      <c r="M146" s="192" t="s">
        <v>1</v>
      </c>
      <c r="N146" s="193" t="s">
        <v>42</v>
      </c>
      <c r="O146" s="64"/>
      <c r="P146" s="194">
        <f>O146*H146</f>
        <v>0</v>
      </c>
      <c r="Q146" s="194">
        <v>0</v>
      </c>
      <c r="R146" s="194">
        <f>Q146*H146</f>
        <v>0</v>
      </c>
      <c r="S146" s="194">
        <v>0</v>
      </c>
      <c r="T146" s="195">
        <f>S146*H146</f>
        <v>0</v>
      </c>
      <c r="AR146" s="196" t="s">
        <v>122</v>
      </c>
      <c r="AT146" s="196" t="s">
        <v>117</v>
      </c>
      <c r="AU146" s="196" t="s">
        <v>84</v>
      </c>
      <c r="AY146" s="15" t="s">
        <v>115</v>
      </c>
      <c r="BE146" s="197">
        <f>IF(N146="základní",J146,0)</f>
        <v>0</v>
      </c>
      <c r="BF146" s="197">
        <f>IF(N146="snížená",J146,0)</f>
        <v>0</v>
      </c>
      <c r="BG146" s="197">
        <f>IF(N146="zákl. přenesená",J146,0)</f>
        <v>0</v>
      </c>
      <c r="BH146" s="197">
        <f>IF(N146="sníž. přenesená",J146,0)</f>
        <v>0</v>
      </c>
      <c r="BI146" s="197">
        <f>IF(N146="nulová",J146,0)</f>
        <v>0</v>
      </c>
      <c r="BJ146" s="15" t="s">
        <v>82</v>
      </c>
      <c r="BK146" s="197">
        <f>ROUND(I146*H146,2)</f>
        <v>0</v>
      </c>
      <c r="BL146" s="15" t="s">
        <v>122</v>
      </c>
      <c r="BM146" s="196" t="s">
        <v>185</v>
      </c>
    </row>
    <row r="147" spans="2:65" s="12" customFormat="1" ht="10.199999999999999">
      <c r="B147" s="201"/>
      <c r="C147" s="202"/>
      <c r="D147" s="198" t="s">
        <v>141</v>
      </c>
      <c r="E147" s="211" t="s">
        <v>1</v>
      </c>
      <c r="F147" s="203" t="s">
        <v>186</v>
      </c>
      <c r="G147" s="202"/>
      <c r="H147" s="204">
        <v>49.786999999999999</v>
      </c>
      <c r="I147" s="205"/>
      <c r="J147" s="202"/>
      <c r="K147" s="202"/>
      <c r="L147" s="206"/>
      <c r="M147" s="207"/>
      <c r="N147" s="208"/>
      <c r="O147" s="208"/>
      <c r="P147" s="208"/>
      <c r="Q147" s="208"/>
      <c r="R147" s="208"/>
      <c r="S147" s="208"/>
      <c r="T147" s="209"/>
      <c r="AT147" s="210" t="s">
        <v>141</v>
      </c>
      <c r="AU147" s="210" t="s">
        <v>84</v>
      </c>
      <c r="AV147" s="12" t="s">
        <v>84</v>
      </c>
      <c r="AW147" s="12" t="s">
        <v>34</v>
      </c>
      <c r="AX147" s="12" t="s">
        <v>82</v>
      </c>
      <c r="AY147" s="210" t="s">
        <v>115</v>
      </c>
    </row>
    <row r="148" spans="2:65" s="1" customFormat="1" ht="24" customHeight="1">
      <c r="B148" s="32"/>
      <c r="C148" s="185" t="s">
        <v>8</v>
      </c>
      <c r="D148" s="185" t="s">
        <v>117</v>
      </c>
      <c r="E148" s="186" t="s">
        <v>187</v>
      </c>
      <c r="F148" s="187" t="s">
        <v>188</v>
      </c>
      <c r="G148" s="188" t="s">
        <v>120</v>
      </c>
      <c r="H148" s="189">
        <v>49.786999999999999</v>
      </c>
      <c r="I148" s="190"/>
      <c r="J148" s="191">
        <f>ROUND(I148*H148,2)</f>
        <v>0</v>
      </c>
      <c r="K148" s="187" t="s">
        <v>121</v>
      </c>
      <c r="L148" s="36"/>
      <c r="M148" s="192" t="s">
        <v>1</v>
      </c>
      <c r="N148" s="193" t="s">
        <v>42</v>
      </c>
      <c r="O148" s="64"/>
      <c r="P148" s="194">
        <f>O148*H148</f>
        <v>0</v>
      </c>
      <c r="Q148" s="194">
        <v>0</v>
      </c>
      <c r="R148" s="194">
        <f>Q148*H148</f>
        <v>0</v>
      </c>
      <c r="S148" s="194">
        <v>0</v>
      </c>
      <c r="T148" s="195">
        <f>S148*H148</f>
        <v>0</v>
      </c>
      <c r="AR148" s="196" t="s">
        <v>122</v>
      </c>
      <c r="AT148" s="196" t="s">
        <v>117</v>
      </c>
      <c r="AU148" s="196" t="s">
        <v>84</v>
      </c>
      <c r="AY148" s="15" t="s">
        <v>115</v>
      </c>
      <c r="BE148" s="197">
        <f>IF(N148="základní",J148,0)</f>
        <v>0</v>
      </c>
      <c r="BF148" s="197">
        <f>IF(N148="snížená",J148,0)</f>
        <v>0</v>
      </c>
      <c r="BG148" s="197">
        <f>IF(N148="zákl. přenesená",J148,0)</f>
        <v>0</v>
      </c>
      <c r="BH148" s="197">
        <f>IF(N148="sníž. přenesená",J148,0)</f>
        <v>0</v>
      </c>
      <c r="BI148" s="197">
        <f>IF(N148="nulová",J148,0)</f>
        <v>0</v>
      </c>
      <c r="BJ148" s="15" t="s">
        <v>82</v>
      </c>
      <c r="BK148" s="197">
        <f>ROUND(I148*H148,2)</f>
        <v>0</v>
      </c>
      <c r="BL148" s="15" t="s">
        <v>122</v>
      </c>
      <c r="BM148" s="196" t="s">
        <v>189</v>
      </c>
    </row>
    <row r="149" spans="2:65" s="12" customFormat="1" ht="10.199999999999999">
      <c r="B149" s="201"/>
      <c r="C149" s="202"/>
      <c r="D149" s="198" t="s">
        <v>141</v>
      </c>
      <c r="E149" s="211" t="s">
        <v>1</v>
      </c>
      <c r="F149" s="203" t="s">
        <v>186</v>
      </c>
      <c r="G149" s="202"/>
      <c r="H149" s="204">
        <v>49.786999999999999</v>
      </c>
      <c r="I149" s="205"/>
      <c r="J149" s="202"/>
      <c r="K149" s="202"/>
      <c r="L149" s="206"/>
      <c r="M149" s="207"/>
      <c r="N149" s="208"/>
      <c r="O149" s="208"/>
      <c r="P149" s="208"/>
      <c r="Q149" s="208"/>
      <c r="R149" s="208"/>
      <c r="S149" s="208"/>
      <c r="T149" s="209"/>
      <c r="AT149" s="210" t="s">
        <v>141</v>
      </c>
      <c r="AU149" s="210" t="s">
        <v>84</v>
      </c>
      <c r="AV149" s="12" t="s">
        <v>84</v>
      </c>
      <c r="AW149" s="12" t="s">
        <v>34</v>
      </c>
      <c r="AX149" s="12" t="s">
        <v>82</v>
      </c>
      <c r="AY149" s="210" t="s">
        <v>115</v>
      </c>
    </row>
    <row r="150" spans="2:65" s="1" customFormat="1" ht="16.5" customHeight="1">
      <c r="B150" s="32"/>
      <c r="C150" s="223" t="s">
        <v>190</v>
      </c>
      <c r="D150" s="223" t="s">
        <v>191</v>
      </c>
      <c r="E150" s="224" t="s">
        <v>192</v>
      </c>
      <c r="F150" s="225" t="s">
        <v>193</v>
      </c>
      <c r="G150" s="226" t="s">
        <v>194</v>
      </c>
      <c r="H150" s="227">
        <v>0.747</v>
      </c>
      <c r="I150" s="228"/>
      <c r="J150" s="229">
        <f>ROUND(I150*H150,2)</f>
        <v>0</v>
      </c>
      <c r="K150" s="225" t="s">
        <v>121</v>
      </c>
      <c r="L150" s="230"/>
      <c r="M150" s="231" t="s">
        <v>1</v>
      </c>
      <c r="N150" s="232" t="s">
        <v>42</v>
      </c>
      <c r="O150" s="64"/>
      <c r="P150" s="194">
        <f>O150*H150</f>
        <v>0</v>
      </c>
      <c r="Q150" s="194">
        <v>1E-3</v>
      </c>
      <c r="R150" s="194">
        <f>Q150*H150</f>
        <v>7.4700000000000005E-4</v>
      </c>
      <c r="S150" s="194">
        <v>0</v>
      </c>
      <c r="T150" s="195">
        <f>S150*H150</f>
        <v>0</v>
      </c>
      <c r="AR150" s="196" t="s">
        <v>153</v>
      </c>
      <c r="AT150" s="196" t="s">
        <v>191</v>
      </c>
      <c r="AU150" s="196" t="s">
        <v>84</v>
      </c>
      <c r="AY150" s="15" t="s">
        <v>115</v>
      </c>
      <c r="BE150" s="197">
        <f>IF(N150="základní",J150,0)</f>
        <v>0</v>
      </c>
      <c r="BF150" s="197">
        <f>IF(N150="snížená",J150,0)</f>
        <v>0</v>
      </c>
      <c r="BG150" s="197">
        <f>IF(N150="zákl. přenesená",J150,0)</f>
        <v>0</v>
      </c>
      <c r="BH150" s="197">
        <f>IF(N150="sníž. přenesená",J150,0)</f>
        <v>0</v>
      </c>
      <c r="BI150" s="197">
        <f>IF(N150="nulová",J150,0)</f>
        <v>0</v>
      </c>
      <c r="BJ150" s="15" t="s">
        <v>82</v>
      </c>
      <c r="BK150" s="197">
        <f>ROUND(I150*H150,2)</f>
        <v>0</v>
      </c>
      <c r="BL150" s="15" t="s">
        <v>122</v>
      </c>
      <c r="BM150" s="196" t="s">
        <v>195</v>
      </c>
    </row>
    <row r="151" spans="2:65" s="12" customFormat="1" ht="10.199999999999999">
      <c r="B151" s="201"/>
      <c r="C151" s="202"/>
      <c r="D151" s="198" t="s">
        <v>141</v>
      </c>
      <c r="E151" s="202"/>
      <c r="F151" s="203" t="s">
        <v>196</v>
      </c>
      <c r="G151" s="202"/>
      <c r="H151" s="204">
        <v>0.747</v>
      </c>
      <c r="I151" s="205"/>
      <c r="J151" s="202"/>
      <c r="K151" s="202"/>
      <c r="L151" s="206"/>
      <c r="M151" s="207"/>
      <c r="N151" s="208"/>
      <c r="O151" s="208"/>
      <c r="P151" s="208"/>
      <c r="Q151" s="208"/>
      <c r="R151" s="208"/>
      <c r="S151" s="208"/>
      <c r="T151" s="209"/>
      <c r="AT151" s="210" t="s">
        <v>141</v>
      </c>
      <c r="AU151" s="210" t="s">
        <v>84</v>
      </c>
      <c r="AV151" s="12" t="s">
        <v>84</v>
      </c>
      <c r="AW151" s="12" t="s">
        <v>4</v>
      </c>
      <c r="AX151" s="12" t="s">
        <v>82</v>
      </c>
      <c r="AY151" s="210" t="s">
        <v>115</v>
      </c>
    </row>
    <row r="152" spans="2:65" s="1" customFormat="1" ht="24" customHeight="1">
      <c r="B152" s="32"/>
      <c r="C152" s="185" t="s">
        <v>197</v>
      </c>
      <c r="D152" s="185" t="s">
        <v>117</v>
      </c>
      <c r="E152" s="186" t="s">
        <v>198</v>
      </c>
      <c r="F152" s="187" t="s">
        <v>199</v>
      </c>
      <c r="G152" s="188" t="s">
        <v>120</v>
      </c>
      <c r="H152" s="189">
        <v>24.893000000000001</v>
      </c>
      <c r="I152" s="190"/>
      <c r="J152" s="191">
        <f>ROUND(I152*H152,2)</f>
        <v>0</v>
      </c>
      <c r="K152" s="187" t="s">
        <v>121</v>
      </c>
      <c r="L152" s="36"/>
      <c r="M152" s="192" t="s">
        <v>1</v>
      </c>
      <c r="N152" s="193" t="s">
        <v>42</v>
      </c>
      <c r="O152" s="64"/>
      <c r="P152" s="194">
        <f>O152*H152</f>
        <v>0</v>
      </c>
      <c r="Q152" s="194">
        <v>0</v>
      </c>
      <c r="R152" s="194">
        <f>Q152*H152</f>
        <v>0</v>
      </c>
      <c r="S152" s="194">
        <v>0</v>
      </c>
      <c r="T152" s="195">
        <f>S152*H152</f>
        <v>0</v>
      </c>
      <c r="AR152" s="196" t="s">
        <v>122</v>
      </c>
      <c r="AT152" s="196" t="s">
        <v>117</v>
      </c>
      <c r="AU152" s="196" t="s">
        <v>84</v>
      </c>
      <c r="AY152" s="15" t="s">
        <v>115</v>
      </c>
      <c r="BE152" s="197">
        <f>IF(N152="základní",J152,0)</f>
        <v>0</v>
      </c>
      <c r="BF152" s="197">
        <f>IF(N152="snížená",J152,0)</f>
        <v>0</v>
      </c>
      <c r="BG152" s="197">
        <f>IF(N152="zákl. přenesená",J152,0)</f>
        <v>0</v>
      </c>
      <c r="BH152" s="197">
        <f>IF(N152="sníž. přenesená",J152,0)</f>
        <v>0</v>
      </c>
      <c r="BI152" s="197">
        <f>IF(N152="nulová",J152,0)</f>
        <v>0</v>
      </c>
      <c r="BJ152" s="15" t="s">
        <v>82</v>
      </c>
      <c r="BK152" s="197">
        <f>ROUND(I152*H152,2)</f>
        <v>0</v>
      </c>
      <c r="BL152" s="15" t="s">
        <v>122</v>
      </c>
      <c r="BM152" s="196" t="s">
        <v>200</v>
      </c>
    </row>
    <row r="153" spans="2:65" s="12" customFormat="1" ht="10.199999999999999">
      <c r="B153" s="201"/>
      <c r="C153" s="202"/>
      <c r="D153" s="198" t="s">
        <v>141</v>
      </c>
      <c r="E153" s="211" t="s">
        <v>1</v>
      </c>
      <c r="F153" s="203" t="s">
        <v>181</v>
      </c>
      <c r="G153" s="202"/>
      <c r="H153" s="204">
        <v>24.893000000000001</v>
      </c>
      <c r="I153" s="205"/>
      <c r="J153" s="202"/>
      <c r="K153" s="202"/>
      <c r="L153" s="206"/>
      <c r="M153" s="207"/>
      <c r="N153" s="208"/>
      <c r="O153" s="208"/>
      <c r="P153" s="208"/>
      <c r="Q153" s="208"/>
      <c r="R153" s="208"/>
      <c r="S153" s="208"/>
      <c r="T153" s="209"/>
      <c r="AT153" s="210" t="s">
        <v>141</v>
      </c>
      <c r="AU153" s="210" t="s">
        <v>84</v>
      </c>
      <c r="AV153" s="12" t="s">
        <v>84</v>
      </c>
      <c r="AW153" s="12" t="s">
        <v>34</v>
      </c>
      <c r="AX153" s="12" t="s">
        <v>82</v>
      </c>
      <c r="AY153" s="210" t="s">
        <v>115</v>
      </c>
    </row>
    <row r="154" spans="2:65" s="1" customFormat="1" ht="16.5" customHeight="1">
      <c r="B154" s="32"/>
      <c r="C154" s="223" t="s">
        <v>201</v>
      </c>
      <c r="D154" s="223" t="s">
        <v>191</v>
      </c>
      <c r="E154" s="224" t="s">
        <v>192</v>
      </c>
      <c r="F154" s="225" t="s">
        <v>193</v>
      </c>
      <c r="G154" s="226" t="s">
        <v>194</v>
      </c>
      <c r="H154" s="227">
        <v>0.373</v>
      </c>
      <c r="I154" s="228"/>
      <c r="J154" s="229">
        <f>ROUND(I154*H154,2)</f>
        <v>0</v>
      </c>
      <c r="K154" s="225" t="s">
        <v>121</v>
      </c>
      <c r="L154" s="230"/>
      <c r="M154" s="231" t="s">
        <v>1</v>
      </c>
      <c r="N154" s="232" t="s">
        <v>42</v>
      </c>
      <c r="O154" s="64"/>
      <c r="P154" s="194">
        <f>O154*H154</f>
        <v>0</v>
      </c>
      <c r="Q154" s="194">
        <v>1E-3</v>
      </c>
      <c r="R154" s="194">
        <f>Q154*H154</f>
        <v>3.7300000000000001E-4</v>
      </c>
      <c r="S154" s="194">
        <v>0</v>
      </c>
      <c r="T154" s="195">
        <f>S154*H154</f>
        <v>0</v>
      </c>
      <c r="AR154" s="196" t="s">
        <v>153</v>
      </c>
      <c r="AT154" s="196" t="s">
        <v>191</v>
      </c>
      <c r="AU154" s="196" t="s">
        <v>84</v>
      </c>
      <c r="AY154" s="15" t="s">
        <v>115</v>
      </c>
      <c r="BE154" s="197">
        <f>IF(N154="základní",J154,0)</f>
        <v>0</v>
      </c>
      <c r="BF154" s="197">
        <f>IF(N154="snížená",J154,0)</f>
        <v>0</v>
      </c>
      <c r="BG154" s="197">
        <f>IF(N154="zákl. přenesená",J154,0)</f>
        <v>0</v>
      </c>
      <c r="BH154" s="197">
        <f>IF(N154="sníž. přenesená",J154,0)</f>
        <v>0</v>
      </c>
      <c r="BI154" s="197">
        <f>IF(N154="nulová",J154,0)</f>
        <v>0</v>
      </c>
      <c r="BJ154" s="15" t="s">
        <v>82</v>
      </c>
      <c r="BK154" s="197">
        <f>ROUND(I154*H154,2)</f>
        <v>0</v>
      </c>
      <c r="BL154" s="15" t="s">
        <v>122</v>
      </c>
      <c r="BM154" s="196" t="s">
        <v>202</v>
      </c>
    </row>
    <row r="155" spans="2:65" s="12" customFormat="1" ht="10.199999999999999">
      <c r="B155" s="201"/>
      <c r="C155" s="202"/>
      <c r="D155" s="198" t="s">
        <v>141</v>
      </c>
      <c r="E155" s="202"/>
      <c r="F155" s="203" t="s">
        <v>203</v>
      </c>
      <c r="G155" s="202"/>
      <c r="H155" s="204">
        <v>0.373</v>
      </c>
      <c r="I155" s="205"/>
      <c r="J155" s="202"/>
      <c r="K155" s="202"/>
      <c r="L155" s="206"/>
      <c r="M155" s="207"/>
      <c r="N155" s="208"/>
      <c r="O155" s="208"/>
      <c r="P155" s="208"/>
      <c r="Q155" s="208"/>
      <c r="R155" s="208"/>
      <c r="S155" s="208"/>
      <c r="T155" s="209"/>
      <c r="AT155" s="210" t="s">
        <v>141</v>
      </c>
      <c r="AU155" s="210" t="s">
        <v>84</v>
      </c>
      <c r="AV155" s="12" t="s">
        <v>84</v>
      </c>
      <c r="AW155" s="12" t="s">
        <v>4</v>
      </c>
      <c r="AX155" s="12" t="s">
        <v>82</v>
      </c>
      <c r="AY155" s="210" t="s">
        <v>115</v>
      </c>
    </row>
    <row r="156" spans="2:65" s="11" customFormat="1" ht="22.8" customHeight="1">
      <c r="B156" s="169"/>
      <c r="C156" s="170"/>
      <c r="D156" s="171" t="s">
        <v>76</v>
      </c>
      <c r="E156" s="183" t="s">
        <v>127</v>
      </c>
      <c r="F156" s="183" t="s">
        <v>204</v>
      </c>
      <c r="G156" s="170"/>
      <c r="H156" s="170"/>
      <c r="I156" s="173"/>
      <c r="J156" s="184">
        <f>BK156</f>
        <v>0</v>
      </c>
      <c r="K156" s="170"/>
      <c r="L156" s="175"/>
      <c r="M156" s="176"/>
      <c r="N156" s="177"/>
      <c r="O156" s="177"/>
      <c r="P156" s="178">
        <f>SUM(P157:P163)</f>
        <v>0</v>
      </c>
      <c r="Q156" s="177"/>
      <c r="R156" s="178">
        <f>SUM(R157:R163)</f>
        <v>240.40512569000006</v>
      </c>
      <c r="S156" s="177"/>
      <c r="T156" s="179">
        <f>SUM(T157:T163)</f>
        <v>0</v>
      </c>
      <c r="AR156" s="180" t="s">
        <v>82</v>
      </c>
      <c r="AT156" s="181" t="s">
        <v>76</v>
      </c>
      <c r="AU156" s="181" t="s">
        <v>82</v>
      </c>
      <c r="AY156" s="180" t="s">
        <v>115</v>
      </c>
      <c r="BK156" s="182">
        <f>SUM(BK157:BK163)</f>
        <v>0</v>
      </c>
    </row>
    <row r="157" spans="2:65" s="1" customFormat="1" ht="24" customHeight="1">
      <c r="B157" s="32"/>
      <c r="C157" s="185" t="s">
        <v>205</v>
      </c>
      <c r="D157" s="185" t="s">
        <v>117</v>
      </c>
      <c r="E157" s="186" t="s">
        <v>206</v>
      </c>
      <c r="F157" s="187" t="s">
        <v>207</v>
      </c>
      <c r="G157" s="188" t="s">
        <v>130</v>
      </c>
      <c r="H157" s="189">
        <v>17.12</v>
      </c>
      <c r="I157" s="190"/>
      <c r="J157" s="191">
        <f t="shared" ref="J157:J163" si="0">ROUND(I157*H157,2)</f>
        <v>0</v>
      </c>
      <c r="K157" s="187" t="s">
        <v>121</v>
      </c>
      <c r="L157" s="36"/>
      <c r="M157" s="192" t="s">
        <v>1</v>
      </c>
      <c r="N157" s="193" t="s">
        <v>42</v>
      </c>
      <c r="O157" s="64"/>
      <c r="P157" s="194">
        <f t="shared" ref="P157:P163" si="1">O157*H157</f>
        <v>0</v>
      </c>
      <c r="Q157" s="194">
        <v>2.94564</v>
      </c>
      <c r="R157" s="194">
        <f t="shared" ref="R157:R163" si="2">Q157*H157</f>
        <v>50.429356800000001</v>
      </c>
      <c r="S157" s="194">
        <v>0</v>
      </c>
      <c r="T157" s="195">
        <f t="shared" ref="T157:T163" si="3">S157*H157</f>
        <v>0</v>
      </c>
      <c r="AR157" s="196" t="s">
        <v>122</v>
      </c>
      <c r="AT157" s="196" t="s">
        <v>117</v>
      </c>
      <c r="AU157" s="196" t="s">
        <v>84</v>
      </c>
      <c r="AY157" s="15" t="s">
        <v>115</v>
      </c>
      <c r="BE157" s="197">
        <f t="shared" ref="BE157:BE163" si="4">IF(N157="základní",J157,0)</f>
        <v>0</v>
      </c>
      <c r="BF157" s="197">
        <f t="shared" ref="BF157:BF163" si="5">IF(N157="snížená",J157,0)</f>
        <v>0</v>
      </c>
      <c r="BG157" s="197">
        <f t="shared" ref="BG157:BG163" si="6">IF(N157="zákl. přenesená",J157,0)</f>
        <v>0</v>
      </c>
      <c r="BH157" s="197">
        <f t="shared" ref="BH157:BH163" si="7">IF(N157="sníž. přenesená",J157,0)</f>
        <v>0</v>
      </c>
      <c r="BI157" s="197">
        <f t="shared" ref="BI157:BI163" si="8">IF(N157="nulová",J157,0)</f>
        <v>0</v>
      </c>
      <c r="BJ157" s="15" t="s">
        <v>82</v>
      </c>
      <c r="BK157" s="197">
        <f t="shared" ref="BK157:BK163" si="9">ROUND(I157*H157,2)</f>
        <v>0</v>
      </c>
      <c r="BL157" s="15" t="s">
        <v>122</v>
      </c>
      <c r="BM157" s="196" t="s">
        <v>208</v>
      </c>
    </row>
    <row r="158" spans="2:65" s="1" customFormat="1" ht="24" customHeight="1">
      <c r="B158" s="32"/>
      <c r="C158" s="185" t="s">
        <v>209</v>
      </c>
      <c r="D158" s="185" t="s">
        <v>117</v>
      </c>
      <c r="E158" s="186" t="s">
        <v>210</v>
      </c>
      <c r="F158" s="187" t="s">
        <v>211</v>
      </c>
      <c r="G158" s="188" t="s">
        <v>130</v>
      </c>
      <c r="H158" s="189">
        <v>1.41</v>
      </c>
      <c r="I158" s="190"/>
      <c r="J158" s="191">
        <f t="shared" si="0"/>
        <v>0</v>
      </c>
      <c r="K158" s="187" t="s">
        <v>121</v>
      </c>
      <c r="L158" s="36"/>
      <c r="M158" s="192" t="s">
        <v>1</v>
      </c>
      <c r="N158" s="193" t="s">
        <v>42</v>
      </c>
      <c r="O158" s="64"/>
      <c r="P158" s="194">
        <f t="shared" si="1"/>
        <v>0</v>
      </c>
      <c r="Q158" s="194">
        <v>2.7676599999999998</v>
      </c>
      <c r="R158" s="194">
        <f t="shared" si="2"/>
        <v>3.9024005999999996</v>
      </c>
      <c r="S158" s="194">
        <v>0</v>
      </c>
      <c r="T158" s="195">
        <f t="shared" si="3"/>
        <v>0</v>
      </c>
      <c r="AR158" s="196" t="s">
        <v>122</v>
      </c>
      <c r="AT158" s="196" t="s">
        <v>117</v>
      </c>
      <c r="AU158" s="196" t="s">
        <v>84</v>
      </c>
      <c r="AY158" s="15" t="s">
        <v>115</v>
      </c>
      <c r="BE158" s="197">
        <f t="shared" si="4"/>
        <v>0</v>
      </c>
      <c r="BF158" s="197">
        <f t="shared" si="5"/>
        <v>0</v>
      </c>
      <c r="BG158" s="197">
        <f t="shared" si="6"/>
        <v>0</v>
      </c>
      <c r="BH158" s="197">
        <f t="shared" si="7"/>
        <v>0</v>
      </c>
      <c r="BI158" s="197">
        <f t="shared" si="8"/>
        <v>0</v>
      </c>
      <c r="BJ158" s="15" t="s">
        <v>82</v>
      </c>
      <c r="BK158" s="197">
        <f t="shared" si="9"/>
        <v>0</v>
      </c>
      <c r="BL158" s="15" t="s">
        <v>122</v>
      </c>
      <c r="BM158" s="196" t="s">
        <v>212</v>
      </c>
    </row>
    <row r="159" spans="2:65" s="1" customFormat="1" ht="24" customHeight="1">
      <c r="B159" s="32"/>
      <c r="C159" s="185" t="s">
        <v>7</v>
      </c>
      <c r="D159" s="185" t="s">
        <v>117</v>
      </c>
      <c r="E159" s="186" t="s">
        <v>213</v>
      </c>
      <c r="F159" s="187" t="s">
        <v>214</v>
      </c>
      <c r="G159" s="188" t="s">
        <v>130</v>
      </c>
      <c r="H159" s="189">
        <v>64.650000000000006</v>
      </c>
      <c r="I159" s="190"/>
      <c r="J159" s="191">
        <f t="shared" si="0"/>
        <v>0</v>
      </c>
      <c r="K159" s="187" t="s">
        <v>121</v>
      </c>
      <c r="L159" s="36"/>
      <c r="M159" s="192" t="s">
        <v>1</v>
      </c>
      <c r="N159" s="193" t="s">
        <v>42</v>
      </c>
      <c r="O159" s="64"/>
      <c r="P159" s="194">
        <f t="shared" si="1"/>
        <v>0</v>
      </c>
      <c r="Q159" s="194">
        <v>2.8089400000000002</v>
      </c>
      <c r="R159" s="194">
        <f t="shared" si="2"/>
        <v>181.59797100000003</v>
      </c>
      <c r="S159" s="194">
        <v>0</v>
      </c>
      <c r="T159" s="195">
        <f t="shared" si="3"/>
        <v>0</v>
      </c>
      <c r="AR159" s="196" t="s">
        <v>122</v>
      </c>
      <c r="AT159" s="196" t="s">
        <v>117</v>
      </c>
      <c r="AU159" s="196" t="s">
        <v>84</v>
      </c>
      <c r="AY159" s="15" t="s">
        <v>115</v>
      </c>
      <c r="BE159" s="197">
        <f t="shared" si="4"/>
        <v>0</v>
      </c>
      <c r="BF159" s="197">
        <f t="shared" si="5"/>
        <v>0</v>
      </c>
      <c r="BG159" s="197">
        <f t="shared" si="6"/>
        <v>0</v>
      </c>
      <c r="BH159" s="197">
        <f t="shared" si="7"/>
        <v>0</v>
      </c>
      <c r="BI159" s="197">
        <f t="shared" si="8"/>
        <v>0</v>
      </c>
      <c r="BJ159" s="15" t="s">
        <v>82</v>
      </c>
      <c r="BK159" s="197">
        <f t="shared" si="9"/>
        <v>0</v>
      </c>
      <c r="BL159" s="15" t="s">
        <v>122</v>
      </c>
      <c r="BM159" s="196" t="s">
        <v>215</v>
      </c>
    </row>
    <row r="160" spans="2:65" s="1" customFormat="1" ht="16.5" customHeight="1">
      <c r="B160" s="32"/>
      <c r="C160" s="185" t="s">
        <v>216</v>
      </c>
      <c r="D160" s="185" t="s">
        <v>117</v>
      </c>
      <c r="E160" s="186" t="s">
        <v>217</v>
      </c>
      <c r="F160" s="187" t="s">
        <v>218</v>
      </c>
      <c r="G160" s="188" t="s">
        <v>120</v>
      </c>
      <c r="H160" s="189">
        <v>136.05000000000001</v>
      </c>
      <c r="I160" s="190"/>
      <c r="J160" s="191">
        <f t="shared" si="0"/>
        <v>0</v>
      </c>
      <c r="K160" s="187" t="s">
        <v>121</v>
      </c>
      <c r="L160" s="36"/>
      <c r="M160" s="192" t="s">
        <v>1</v>
      </c>
      <c r="N160" s="193" t="s">
        <v>42</v>
      </c>
      <c r="O160" s="64"/>
      <c r="P160" s="194">
        <f t="shared" si="1"/>
        <v>0</v>
      </c>
      <c r="Q160" s="194">
        <v>7.6499999999999997E-3</v>
      </c>
      <c r="R160" s="194">
        <f t="shared" si="2"/>
        <v>1.0407824999999999</v>
      </c>
      <c r="S160" s="194">
        <v>0</v>
      </c>
      <c r="T160" s="195">
        <f t="shared" si="3"/>
        <v>0</v>
      </c>
      <c r="AR160" s="196" t="s">
        <v>122</v>
      </c>
      <c r="AT160" s="196" t="s">
        <v>117</v>
      </c>
      <c r="AU160" s="196" t="s">
        <v>84</v>
      </c>
      <c r="AY160" s="15" t="s">
        <v>115</v>
      </c>
      <c r="BE160" s="197">
        <f t="shared" si="4"/>
        <v>0</v>
      </c>
      <c r="BF160" s="197">
        <f t="shared" si="5"/>
        <v>0</v>
      </c>
      <c r="BG160" s="197">
        <f t="shared" si="6"/>
        <v>0</v>
      </c>
      <c r="BH160" s="197">
        <f t="shared" si="7"/>
        <v>0</v>
      </c>
      <c r="BI160" s="197">
        <f t="shared" si="8"/>
        <v>0</v>
      </c>
      <c r="BJ160" s="15" t="s">
        <v>82</v>
      </c>
      <c r="BK160" s="197">
        <f t="shared" si="9"/>
        <v>0</v>
      </c>
      <c r="BL160" s="15" t="s">
        <v>122</v>
      </c>
      <c r="BM160" s="196" t="s">
        <v>219</v>
      </c>
    </row>
    <row r="161" spans="2:65" s="1" customFormat="1" ht="24" customHeight="1">
      <c r="B161" s="32"/>
      <c r="C161" s="185" t="s">
        <v>220</v>
      </c>
      <c r="D161" s="185" t="s">
        <v>117</v>
      </c>
      <c r="E161" s="186" t="s">
        <v>221</v>
      </c>
      <c r="F161" s="187" t="s">
        <v>222</v>
      </c>
      <c r="G161" s="188" t="s">
        <v>120</v>
      </c>
      <c r="H161" s="189">
        <v>136.05000000000001</v>
      </c>
      <c r="I161" s="190"/>
      <c r="J161" s="191">
        <f t="shared" si="0"/>
        <v>0</v>
      </c>
      <c r="K161" s="187" t="s">
        <v>121</v>
      </c>
      <c r="L161" s="36"/>
      <c r="M161" s="192" t="s">
        <v>1</v>
      </c>
      <c r="N161" s="193" t="s">
        <v>42</v>
      </c>
      <c r="O161" s="64"/>
      <c r="P161" s="194">
        <f t="shared" si="1"/>
        <v>0</v>
      </c>
      <c r="Q161" s="194">
        <v>8.5999999999999998E-4</v>
      </c>
      <c r="R161" s="194">
        <f t="shared" si="2"/>
        <v>0.11700300000000001</v>
      </c>
      <c r="S161" s="194">
        <v>0</v>
      </c>
      <c r="T161" s="195">
        <f t="shared" si="3"/>
        <v>0</v>
      </c>
      <c r="AR161" s="196" t="s">
        <v>122</v>
      </c>
      <c r="AT161" s="196" t="s">
        <v>117</v>
      </c>
      <c r="AU161" s="196" t="s">
        <v>84</v>
      </c>
      <c r="AY161" s="15" t="s">
        <v>115</v>
      </c>
      <c r="BE161" s="197">
        <f t="shared" si="4"/>
        <v>0</v>
      </c>
      <c r="BF161" s="197">
        <f t="shared" si="5"/>
        <v>0</v>
      </c>
      <c r="BG161" s="197">
        <f t="shared" si="6"/>
        <v>0</v>
      </c>
      <c r="BH161" s="197">
        <f t="shared" si="7"/>
        <v>0</v>
      </c>
      <c r="BI161" s="197">
        <f t="shared" si="8"/>
        <v>0</v>
      </c>
      <c r="BJ161" s="15" t="s">
        <v>82</v>
      </c>
      <c r="BK161" s="197">
        <f t="shared" si="9"/>
        <v>0</v>
      </c>
      <c r="BL161" s="15" t="s">
        <v>122</v>
      </c>
      <c r="BM161" s="196" t="s">
        <v>223</v>
      </c>
    </row>
    <row r="162" spans="2:65" s="1" customFormat="1" ht="24" customHeight="1">
      <c r="B162" s="32"/>
      <c r="C162" s="185" t="s">
        <v>224</v>
      </c>
      <c r="D162" s="185" t="s">
        <v>117</v>
      </c>
      <c r="E162" s="186" t="s">
        <v>225</v>
      </c>
      <c r="F162" s="187" t="s">
        <v>226</v>
      </c>
      <c r="G162" s="188" t="s">
        <v>169</v>
      </c>
      <c r="H162" s="189">
        <v>3.1389999999999998</v>
      </c>
      <c r="I162" s="190"/>
      <c r="J162" s="191">
        <f t="shared" si="0"/>
        <v>0</v>
      </c>
      <c r="K162" s="187" t="s">
        <v>121</v>
      </c>
      <c r="L162" s="36"/>
      <c r="M162" s="192" t="s">
        <v>1</v>
      </c>
      <c r="N162" s="193" t="s">
        <v>42</v>
      </c>
      <c r="O162" s="64"/>
      <c r="P162" s="194">
        <f t="shared" si="1"/>
        <v>0</v>
      </c>
      <c r="Q162" s="194">
        <v>1.0563100000000001</v>
      </c>
      <c r="R162" s="194">
        <f t="shared" si="2"/>
        <v>3.31575709</v>
      </c>
      <c r="S162" s="194">
        <v>0</v>
      </c>
      <c r="T162" s="195">
        <f t="shared" si="3"/>
        <v>0</v>
      </c>
      <c r="AR162" s="196" t="s">
        <v>122</v>
      </c>
      <c r="AT162" s="196" t="s">
        <v>117</v>
      </c>
      <c r="AU162" s="196" t="s">
        <v>84</v>
      </c>
      <c r="AY162" s="15" t="s">
        <v>115</v>
      </c>
      <c r="BE162" s="197">
        <f t="shared" si="4"/>
        <v>0</v>
      </c>
      <c r="BF162" s="197">
        <f t="shared" si="5"/>
        <v>0</v>
      </c>
      <c r="BG162" s="197">
        <f t="shared" si="6"/>
        <v>0</v>
      </c>
      <c r="BH162" s="197">
        <f t="shared" si="7"/>
        <v>0</v>
      </c>
      <c r="BI162" s="197">
        <f t="shared" si="8"/>
        <v>0</v>
      </c>
      <c r="BJ162" s="15" t="s">
        <v>82</v>
      </c>
      <c r="BK162" s="197">
        <f t="shared" si="9"/>
        <v>0</v>
      </c>
      <c r="BL162" s="15" t="s">
        <v>122</v>
      </c>
      <c r="BM162" s="196" t="s">
        <v>227</v>
      </c>
    </row>
    <row r="163" spans="2:65" s="1" customFormat="1" ht="24" customHeight="1">
      <c r="B163" s="32"/>
      <c r="C163" s="185" t="s">
        <v>228</v>
      </c>
      <c r="D163" s="185" t="s">
        <v>117</v>
      </c>
      <c r="E163" s="186" t="s">
        <v>229</v>
      </c>
      <c r="F163" s="187" t="s">
        <v>230</v>
      </c>
      <c r="G163" s="188" t="s">
        <v>231</v>
      </c>
      <c r="H163" s="189">
        <v>10.91</v>
      </c>
      <c r="I163" s="190"/>
      <c r="J163" s="191">
        <f t="shared" si="0"/>
        <v>0</v>
      </c>
      <c r="K163" s="187" t="s">
        <v>1</v>
      </c>
      <c r="L163" s="36"/>
      <c r="M163" s="192" t="s">
        <v>1</v>
      </c>
      <c r="N163" s="193" t="s">
        <v>42</v>
      </c>
      <c r="O163" s="64"/>
      <c r="P163" s="194">
        <f t="shared" si="1"/>
        <v>0</v>
      </c>
      <c r="Q163" s="194">
        <v>1.7000000000000001E-4</v>
      </c>
      <c r="R163" s="194">
        <f t="shared" si="2"/>
        <v>1.8547000000000001E-3</v>
      </c>
      <c r="S163" s="194">
        <v>0</v>
      </c>
      <c r="T163" s="195">
        <f t="shared" si="3"/>
        <v>0</v>
      </c>
      <c r="AR163" s="196" t="s">
        <v>122</v>
      </c>
      <c r="AT163" s="196" t="s">
        <v>117</v>
      </c>
      <c r="AU163" s="196" t="s">
        <v>84</v>
      </c>
      <c r="AY163" s="15" t="s">
        <v>115</v>
      </c>
      <c r="BE163" s="197">
        <f t="shared" si="4"/>
        <v>0</v>
      </c>
      <c r="BF163" s="197">
        <f t="shared" si="5"/>
        <v>0</v>
      </c>
      <c r="BG163" s="197">
        <f t="shared" si="6"/>
        <v>0</v>
      </c>
      <c r="BH163" s="197">
        <f t="shared" si="7"/>
        <v>0</v>
      </c>
      <c r="BI163" s="197">
        <f t="shared" si="8"/>
        <v>0</v>
      </c>
      <c r="BJ163" s="15" t="s">
        <v>82</v>
      </c>
      <c r="BK163" s="197">
        <f t="shared" si="9"/>
        <v>0</v>
      </c>
      <c r="BL163" s="15" t="s">
        <v>122</v>
      </c>
      <c r="BM163" s="196" t="s">
        <v>232</v>
      </c>
    </row>
    <row r="164" spans="2:65" s="11" customFormat="1" ht="22.8" customHeight="1">
      <c r="B164" s="169"/>
      <c r="C164" s="170"/>
      <c r="D164" s="171" t="s">
        <v>76</v>
      </c>
      <c r="E164" s="183" t="s">
        <v>122</v>
      </c>
      <c r="F164" s="183" t="s">
        <v>233</v>
      </c>
      <c r="G164" s="170"/>
      <c r="H164" s="170"/>
      <c r="I164" s="173"/>
      <c r="J164" s="184">
        <f>BK164</f>
        <v>0</v>
      </c>
      <c r="K164" s="170"/>
      <c r="L164" s="175"/>
      <c r="M164" s="176"/>
      <c r="N164" s="177"/>
      <c r="O164" s="177"/>
      <c r="P164" s="178">
        <f>SUM(P165:P173)</f>
        <v>0</v>
      </c>
      <c r="Q164" s="177"/>
      <c r="R164" s="178">
        <f>SUM(R165:R173)</f>
        <v>32.008684099999996</v>
      </c>
      <c r="S164" s="177"/>
      <c r="T164" s="179">
        <f>SUM(T165:T173)</f>
        <v>0</v>
      </c>
      <c r="AR164" s="180" t="s">
        <v>82</v>
      </c>
      <c r="AT164" s="181" t="s">
        <v>76</v>
      </c>
      <c r="AU164" s="181" t="s">
        <v>82</v>
      </c>
      <c r="AY164" s="180" t="s">
        <v>115</v>
      </c>
      <c r="BK164" s="182">
        <f>SUM(BK165:BK173)</f>
        <v>0</v>
      </c>
    </row>
    <row r="165" spans="2:65" s="1" customFormat="1" ht="24" customHeight="1">
      <c r="B165" s="32"/>
      <c r="C165" s="185" t="s">
        <v>234</v>
      </c>
      <c r="D165" s="185" t="s">
        <v>117</v>
      </c>
      <c r="E165" s="186" t="s">
        <v>235</v>
      </c>
      <c r="F165" s="187" t="s">
        <v>236</v>
      </c>
      <c r="G165" s="188" t="s">
        <v>120</v>
      </c>
      <c r="H165" s="189">
        <v>6.75</v>
      </c>
      <c r="I165" s="190"/>
      <c r="J165" s="191">
        <f>ROUND(I165*H165,2)</f>
        <v>0</v>
      </c>
      <c r="K165" s="187" t="s">
        <v>121</v>
      </c>
      <c r="L165" s="36"/>
      <c r="M165" s="192" t="s">
        <v>1</v>
      </c>
      <c r="N165" s="193" t="s">
        <v>42</v>
      </c>
      <c r="O165" s="64"/>
      <c r="P165" s="194">
        <f>O165*H165</f>
        <v>0</v>
      </c>
      <c r="Q165" s="194">
        <v>0.22797999999999999</v>
      </c>
      <c r="R165" s="194">
        <f>Q165*H165</f>
        <v>1.5388649999999999</v>
      </c>
      <c r="S165" s="194">
        <v>0</v>
      </c>
      <c r="T165" s="195">
        <f>S165*H165</f>
        <v>0</v>
      </c>
      <c r="AR165" s="196" t="s">
        <v>122</v>
      </c>
      <c r="AT165" s="196" t="s">
        <v>117</v>
      </c>
      <c r="AU165" s="196" t="s">
        <v>84</v>
      </c>
      <c r="AY165" s="15" t="s">
        <v>115</v>
      </c>
      <c r="BE165" s="197">
        <f>IF(N165="základní",J165,0)</f>
        <v>0</v>
      </c>
      <c r="BF165" s="197">
        <f>IF(N165="snížená",J165,0)</f>
        <v>0</v>
      </c>
      <c r="BG165" s="197">
        <f>IF(N165="zákl. přenesená",J165,0)</f>
        <v>0</v>
      </c>
      <c r="BH165" s="197">
        <f>IF(N165="sníž. přenesená",J165,0)</f>
        <v>0</v>
      </c>
      <c r="BI165" s="197">
        <f>IF(N165="nulová",J165,0)</f>
        <v>0</v>
      </c>
      <c r="BJ165" s="15" t="s">
        <v>82</v>
      </c>
      <c r="BK165" s="197">
        <f>ROUND(I165*H165,2)</f>
        <v>0</v>
      </c>
      <c r="BL165" s="15" t="s">
        <v>122</v>
      </c>
      <c r="BM165" s="196" t="s">
        <v>237</v>
      </c>
    </row>
    <row r="166" spans="2:65" s="1" customFormat="1" ht="24" customHeight="1">
      <c r="B166" s="32"/>
      <c r="C166" s="185" t="s">
        <v>238</v>
      </c>
      <c r="D166" s="185" t="s">
        <v>117</v>
      </c>
      <c r="E166" s="186" t="s">
        <v>239</v>
      </c>
      <c r="F166" s="187" t="s">
        <v>240</v>
      </c>
      <c r="G166" s="188" t="s">
        <v>130</v>
      </c>
      <c r="H166" s="189">
        <v>3.5</v>
      </c>
      <c r="I166" s="190"/>
      <c r="J166" s="191">
        <f>ROUND(I166*H166,2)</f>
        <v>0</v>
      </c>
      <c r="K166" s="187" t="s">
        <v>121</v>
      </c>
      <c r="L166" s="36"/>
      <c r="M166" s="192" t="s">
        <v>1</v>
      </c>
      <c r="N166" s="193" t="s">
        <v>42</v>
      </c>
      <c r="O166" s="64"/>
      <c r="P166" s="194">
        <f>O166*H166</f>
        <v>0</v>
      </c>
      <c r="Q166" s="194">
        <v>2.16</v>
      </c>
      <c r="R166" s="194">
        <f>Q166*H166</f>
        <v>7.5600000000000005</v>
      </c>
      <c r="S166" s="194">
        <v>0</v>
      </c>
      <c r="T166" s="195">
        <f>S166*H166</f>
        <v>0</v>
      </c>
      <c r="AR166" s="196" t="s">
        <v>122</v>
      </c>
      <c r="AT166" s="196" t="s">
        <v>117</v>
      </c>
      <c r="AU166" s="196" t="s">
        <v>84</v>
      </c>
      <c r="AY166" s="15" t="s">
        <v>115</v>
      </c>
      <c r="BE166" s="197">
        <f>IF(N166="základní",J166,0)</f>
        <v>0</v>
      </c>
      <c r="BF166" s="197">
        <f>IF(N166="snížená",J166,0)</f>
        <v>0</v>
      </c>
      <c r="BG166" s="197">
        <f>IF(N166="zákl. přenesená",J166,0)</f>
        <v>0</v>
      </c>
      <c r="BH166" s="197">
        <f>IF(N166="sníž. přenesená",J166,0)</f>
        <v>0</v>
      </c>
      <c r="BI166" s="197">
        <f>IF(N166="nulová",J166,0)</f>
        <v>0</v>
      </c>
      <c r="BJ166" s="15" t="s">
        <v>82</v>
      </c>
      <c r="BK166" s="197">
        <f>ROUND(I166*H166,2)</f>
        <v>0</v>
      </c>
      <c r="BL166" s="15" t="s">
        <v>122</v>
      </c>
      <c r="BM166" s="196" t="s">
        <v>241</v>
      </c>
    </row>
    <row r="167" spans="2:65" s="12" customFormat="1" ht="10.199999999999999">
      <c r="B167" s="201"/>
      <c r="C167" s="202"/>
      <c r="D167" s="198" t="s">
        <v>141</v>
      </c>
      <c r="E167" s="211" t="s">
        <v>1</v>
      </c>
      <c r="F167" s="203" t="s">
        <v>242</v>
      </c>
      <c r="G167" s="202"/>
      <c r="H167" s="204">
        <v>3.5</v>
      </c>
      <c r="I167" s="205"/>
      <c r="J167" s="202"/>
      <c r="K167" s="202"/>
      <c r="L167" s="206"/>
      <c r="M167" s="207"/>
      <c r="N167" s="208"/>
      <c r="O167" s="208"/>
      <c r="P167" s="208"/>
      <c r="Q167" s="208"/>
      <c r="R167" s="208"/>
      <c r="S167" s="208"/>
      <c r="T167" s="209"/>
      <c r="AT167" s="210" t="s">
        <v>141</v>
      </c>
      <c r="AU167" s="210" t="s">
        <v>84</v>
      </c>
      <c r="AV167" s="12" t="s">
        <v>84</v>
      </c>
      <c r="AW167" s="12" t="s">
        <v>34</v>
      </c>
      <c r="AX167" s="12" t="s">
        <v>82</v>
      </c>
      <c r="AY167" s="210" t="s">
        <v>115</v>
      </c>
    </row>
    <row r="168" spans="2:65" s="1" customFormat="1" ht="33" customHeight="1">
      <c r="B168" s="32"/>
      <c r="C168" s="185" t="s">
        <v>243</v>
      </c>
      <c r="D168" s="185" t="s">
        <v>117</v>
      </c>
      <c r="E168" s="186" t="s">
        <v>244</v>
      </c>
      <c r="F168" s="187" t="s">
        <v>245</v>
      </c>
      <c r="G168" s="188" t="s">
        <v>120</v>
      </c>
      <c r="H168" s="189">
        <v>1.65</v>
      </c>
      <c r="I168" s="190"/>
      <c r="J168" s="191">
        <f>ROUND(I168*H168,2)</f>
        <v>0</v>
      </c>
      <c r="K168" s="187" t="s">
        <v>121</v>
      </c>
      <c r="L168" s="36"/>
      <c r="M168" s="192" t="s">
        <v>1</v>
      </c>
      <c r="N168" s="193" t="s">
        <v>42</v>
      </c>
      <c r="O168" s="64"/>
      <c r="P168" s="194">
        <f>O168*H168</f>
        <v>0</v>
      </c>
      <c r="Q168" s="194">
        <v>0.78900000000000003</v>
      </c>
      <c r="R168" s="194">
        <f>Q168*H168</f>
        <v>1.30185</v>
      </c>
      <c r="S168" s="194">
        <v>0</v>
      </c>
      <c r="T168" s="195">
        <f>S168*H168</f>
        <v>0</v>
      </c>
      <c r="AR168" s="196" t="s">
        <v>122</v>
      </c>
      <c r="AT168" s="196" t="s">
        <v>117</v>
      </c>
      <c r="AU168" s="196" t="s">
        <v>84</v>
      </c>
      <c r="AY168" s="15" t="s">
        <v>115</v>
      </c>
      <c r="BE168" s="197">
        <f>IF(N168="základní",J168,0)</f>
        <v>0</v>
      </c>
      <c r="BF168" s="197">
        <f>IF(N168="snížená",J168,0)</f>
        <v>0</v>
      </c>
      <c r="BG168" s="197">
        <f>IF(N168="zákl. přenesená",J168,0)</f>
        <v>0</v>
      </c>
      <c r="BH168" s="197">
        <f>IF(N168="sníž. přenesená",J168,0)</f>
        <v>0</v>
      </c>
      <c r="BI168" s="197">
        <f>IF(N168="nulová",J168,0)</f>
        <v>0</v>
      </c>
      <c r="BJ168" s="15" t="s">
        <v>82</v>
      </c>
      <c r="BK168" s="197">
        <f>ROUND(I168*H168,2)</f>
        <v>0</v>
      </c>
      <c r="BL168" s="15" t="s">
        <v>122</v>
      </c>
      <c r="BM168" s="196" t="s">
        <v>246</v>
      </c>
    </row>
    <row r="169" spans="2:65" s="1" customFormat="1" ht="24" customHeight="1">
      <c r="B169" s="32"/>
      <c r="C169" s="185" t="s">
        <v>247</v>
      </c>
      <c r="D169" s="185" t="s">
        <v>117</v>
      </c>
      <c r="E169" s="186" t="s">
        <v>248</v>
      </c>
      <c r="F169" s="187" t="s">
        <v>249</v>
      </c>
      <c r="G169" s="188" t="s">
        <v>130</v>
      </c>
      <c r="H169" s="189">
        <v>11.52</v>
      </c>
      <c r="I169" s="190"/>
      <c r="J169" s="191">
        <f>ROUND(I169*H169,2)</f>
        <v>0</v>
      </c>
      <c r="K169" s="187" t="s">
        <v>121</v>
      </c>
      <c r="L169" s="36"/>
      <c r="M169" s="192" t="s">
        <v>1</v>
      </c>
      <c r="N169" s="193" t="s">
        <v>42</v>
      </c>
      <c r="O169" s="64"/>
      <c r="P169" s="194">
        <f>O169*H169</f>
        <v>0</v>
      </c>
      <c r="Q169" s="194">
        <v>1.87</v>
      </c>
      <c r="R169" s="194">
        <f>Q169*H169</f>
        <v>21.542400000000001</v>
      </c>
      <c r="S169" s="194">
        <v>0</v>
      </c>
      <c r="T169" s="195">
        <f>S169*H169</f>
        <v>0</v>
      </c>
      <c r="AR169" s="196" t="s">
        <v>122</v>
      </c>
      <c r="AT169" s="196" t="s">
        <v>117</v>
      </c>
      <c r="AU169" s="196" t="s">
        <v>84</v>
      </c>
      <c r="AY169" s="15" t="s">
        <v>115</v>
      </c>
      <c r="BE169" s="197">
        <f>IF(N169="základní",J169,0)</f>
        <v>0</v>
      </c>
      <c r="BF169" s="197">
        <f>IF(N169="snížená",J169,0)</f>
        <v>0</v>
      </c>
      <c r="BG169" s="197">
        <f>IF(N169="zákl. přenesená",J169,0)</f>
        <v>0</v>
      </c>
      <c r="BH169" s="197">
        <f>IF(N169="sníž. přenesená",J169,0)</f>
        <v>0</v>
      </c>
      <c r="BI169" s="197">
        <f>IF(N169="nulová",J169,0)</f>
        <v>0</v>
      </c>
      <c r="BJ169" s="15" t="s">
        <v>82</v>
      </c>
      <c r="BK169" s="197">
        <f>ROUND(I169*H169,2)</f>
        <v>0</v>
      </c>
      <c r="BL169" s="15" t="s">
        <v>122</v>
      </c>
      <c r="BM169" s="196" t="s">
        <v>250</v>
      </c>
    </row>
    <row r="170" spans="2:65" s="1" customFormat="1" ht="19.2">
      <c r="B170" s="32"/>
      <c r="C170" s="33"/>
      <c r="D170" s="198" t="s">
        <v>139</v>
      </c>
      <c r="E170" s="33"/>
      <c r="F170" s="199" t="s">
        <v>251</v>
      </c>
      <c r="G170" s="33"/>
      <c r="H170" s="33"/>
      <c r="I170" s="103"/>
      <c r="J170" s="33"/>
      <c r="K170" s="33"/>
      <c r="L170" s="36"/>
      <c r="M170" s="200"/>
      <c r="N170" s="64"/>
      <c r="O170" s="64"/>
      <c r="P170" s="64"/>
      <c r="Q170" s="64"/>
      <c r="R170" s="64"/>
      <c r="S170" s="64"/>
      <c r="T170" s="65"/>
      <c r="AT170" s="15" t="s">
        <v>139</v>
      </c>
      <c r="AU170" s="15" t="s">
        <v>84</v>
      </c>
    </row>
    <row r="171" spans="2:65" s="1" customFormat="1" ht="24" customHeight="1">
      <c r="B171" s="32"/>
      <c r="C171" s="185" t="s">
        <v>252</v>
      </c>
      <c r="D171" s="185" t="s">
        <v>117</v>
      </c>
      <c r="E171" s="186" t="s">
        <v>253</v>
      </c>
      <c r="F171" s="187" t="s">
        <v>254</v>
      </c>
      <c r="G171" s="188" t="s">
        <v>231</v>
      </c>
      <c r="H171" s="189">
        <v>10.91</v>
      </c>
      <c r="I171" s="190"/>
      <c r="J171" s="191">
        <f>ROUND(I171*H171,2)</f>
        <v>0</v>
      </c>
      <c r="K171" s="187" t="s">
        <v>121</v>
      </c>
      <c r="L171" s="36"/>
      <c r="M171" s="192" t="s">
        <v>1</v>
      </c>
      <c r="N171" s="193" t="s">
        <v>42</v>
      </c>
      <c r="O171" s="64"/>
      <c r="P171" s="194">
        <f>O171*H171</f>
        <v>0</v>
      </c>
      <c r="Q171" s="194">
        <v>1.9E-3</v>
      </c>
      <c r="R171" s="194">
        <f>Q171*H171</f>
        <v>2.0729000000000001E-2</v>
      </c>
      <c r="S171" s="194">
        <v>0</v>
      </c>
      <c r="T171" s="195">
        <f>S171*H171</f>
        <v>0</v>
      </c>
      <c r="AR171" s="196" t="s">
        <v>122</v>
      </c>
      <c r="AT171" s="196" t="s">
        <v>117</v>
      </c>
      <c r="AU171" s="196" t="s">
        <v>84</v>
      </c>
      <c r="AY171" s="15" t="s">
        <v>115</v>
      </c>
      <c r="BE171" s="197">
        <f>IF(N171="základní",J171,0)</f>
        <v>0</v>
      </c>
      <c r="BF171" s="197">
        <f>IF(N171="snížená",J171,0)</f>
        <v>0</v>
      </c>
      <c r="BG171" s="197">
        <f>IF(N171="zákl. přenesená",J171,0)</f>
        <v>0</v>
      </c>
      <c r="BH171" s="197">
        <f>IF(N171="sníž. přenesená",J171,0)</f>
        <v>0</v>
      </c>
      <c r="BI171" s="197">
        <f>IF(N171="nulová",J171,0)</f>
        <v>0</v>
      </c>
      <c r="BJ171" s="15" t="s">
        <v>82</v>
      </c>
      <c r="BK171" s="197">
        <f>ROUND(I171*H171,2)</f>
        <v>0</v>
      </c>
      <c r="BL171" s="15" t="s">
        <v>122</v>
      </c>
      <c r="BM171" s="196" t="s">
        <v>255</v>
      </c>
    </row>
    <row r="172" spans="2:65" s="1" customFormat="1" ht="24" customHeight="1">
      <c r="B172" s="32"/>
      <c r="C172" s="185" t="s">
        <v>256</v>
      </c>
      <c r="D172" s="185" t="s">
        <v>117</v>
      </c>
      <c r="E172" s="186" t="s">
        <v>257</v>
      </c>
      <c r="F172" s="187" t="s">
        <v>258</v>
      </c>
      <c r="G172" s="188" t="s">
        <v>231</v>
      </c>
      <c r="H172" s="189">
        <v>32.729999999999997</v>
      </c>
      <c r="I172" s="190"/>
      <c r="J172" s="191">
        <f>ROUND(I172*H172,2)</f>
        <v>0</v>
      </c>
      <c r="K172" s="187" t="s">
        <v>121</v>
      </c>
      <c r="L172" s="36"/>
      <c r="M172" s="192" t="s">
        <v>1</v>
      </c>
      <c r="N172" s="193" t="s">
        <v>42</v>
      </c>
      <c r="O172" s="64"/>
      <c r="P172" s="194">
        <f>O172*H172</f>
        <v>0</v>
      </c>
      <c r="Q172" s="194">
        <v>1.3699999999999999E-3</v>
      </c>
      <c r="R172" s="194">
        <f>Q172*H172</f>
        <v>4.4840099999999994E-2</v>
      </c>
      <c r="S172" s="194">
        <v>0</v>
      </c>
      <c r="T172" s="195">
        <f>S172*H172</f>
        <v>0</v>
      </c>
      <c r="AR172" s="196" t="s">
        <v>122</v>
      </c>
      <c r="AT172" s="196" t="s">
        <v>117</v>
      </c>
      <c r="AU172" s="196" t="s">
        <v>84</v>
      </c>
      <c r="AY172" s="15" t="s">
        <v>115</v>
      </c>
      <c r="BE172" s="197">
        <f>IF(N172="základní",J172,0)</f>
        <v>0</v>
      </c>
      <c r="BF172" s="197">
        <f>IF(N172="snížená",J172,0)</f>
        <v>0</v>
      </c>
      <c r="BG172" s="197">
        <f>IF(N172="zákl. přenesená",J172,0)</f>
        <v>0</v>
      </c>
      <c r="BH172" s="197">
        <f>IF(N172="sníž. přenesená",J172,0)</f>
        <v>0</v>
      </c>
      <c r="BI172" s="197">
        <f>IF(N172="nulová",J172,0)</f>
        <v>0</v>
      </c>
      <c r="BJ172" s="15" t="s">
        <v>82</v>
      </c>
      <c r="BK172" s="197">
        <f>ROUND(I172*H172,2)</f>
        <v>0</v>
      </c>
      <c r="BL172" s="15" t="s">
        <v>122</v>
      </c>
      <c r="BM172" s="196" t="s">
        <v>259</v>
      </c>
    </row>
    <row r="173" spans="2:65" s="12" customFormat="1" ht="10.199999999999999">
      <c r="B173" s="201"/>
      <c r="C173" s="202"/>
      <c r="D173" s="198" t="s">
        <v>141</v>
      </c>
      <c r="E173" s="202"/>
      <c r="F173" s="203" t="s">
        <v>260</v>
      </c>
      <c r="G173" s="202"/>
      <c r="H173" s="204">
        <v>32.729999999999997</v>
      </c>
      <c r="I173" s="205"/>
      <c r="J173" s="202"/>
      <c r="K173" s="202"/>
      <c r="L173" s="206"/>
      <c r="M173" s="207"/>
      <c r="N173" s="208"/>
      <c r="O173" s="208"/>
      <c r="P173" s="208"/>
      <c r="Q173" s="208"/>
      <c r="R173" s="208"/>
      <c r="S173" s="208"/>
      <c r="T173" s="209"/>
      <c r="AT173" s="210" t="s">
        <v>141</v>
      </c>
      <c r="AU173" s="210" t="s">
        <v>84</v>
      </c>
      <c r="AV173" s="12" t="s">
        <v>84</v>
      </c>
      <c r="AW173" s="12" t="s">
        <v>4</v>
      </c>
      <c r="AX173" s="12" t="s">
        <v>82</v>
      </c>
      <c r="AY173" s="210" t="s">
        <v>115</v>
      </c>
    </row>
    <row r="174" spans="2:65" s="11" customFormat="1" ht="22.8" customHeight="1">
      <c r="B174" s="169"/>
      <c r="C174" s="170"/>
      <c r="D174" s="171" t="s">
        <v>76</v>
      </c>
      <c r="E174" s="183" t="s">
        <v>153</v>
      </c>
      <c r="F174" s="183" t="s">
        <v>261</v>
      </c>
      <c r="G174" s="170"/>
      <c r="H174" s="170"/>
      <c r="I174" s="173"/>
      <c r="J174" s="184">
        <f>BK174</f>
        <v>0</v>
      </c>
      <c r="K174" s="170"/>
      <c r="L174" s="175"/>
      <c r="M174" s="176"/>
      <c r="N174" s="177"/>
      <c r="O174" s="177"/>
      <c r="P174" s="178">
        <f>SUM(P175:P179)</f>
        <v>0</v>
      </c>
      <c r="Q174" s="177"/>
      <c r="R174" s="178">
        <f>SUM(R175:R179)</f>
        <v>1.53003</v>
      </c>
      <c r="S174" s="177"/>
      <c r="T174" s="179">
        <f>SUM(T175:T179)</f>
        <v>0</v>
      </c>
      <c r="AR174" s="180" t="s">
        <v>82</v>
      </c>
      <c r="AT174" s="181" t="s">
        <v>76</v>
      </c>
      <c r="AU174" s="181" t="s">
        <v>82</v>
      </c>
      <c r="AY174" s="180" t="s">
        <v>115</v>
      </c>
      <c r="BK174" s="182">
        <f>SUM(BK175:BK179)</f>
        <v>0</v>
      </c>
    </row>
    <row r="175" spans="2:65" s="1" customFormat="1" ht="24" customHeight="1">
      <c r="B175" s="32"/>
      <c r="C175" s="185" t="s">
        <v>262</v>
      </c>
      <c r="D175" s="185" t="s">
        <v>117</v>
      </c>
      <c r="E175" s="186" t="s">
        <v>263</v>
      </c>
      <c r="F175" s="187" t="s">
        <v>264</v>
      </c>
      <c r="G175" s="188" t="s">
        <v>231</v>
      </c>
      <c r="H175" s="189">
        <v>1</v>
      </c>
      <c r="I175" s="190"/>
      <c r="J175" s="191">
        <f>ROUND(I175*H175,2)</f>
        <v>0</v>
      </c>
      <c r="K175" s="187" t="s">
        <v>121</v>
      </c>
      <c r="L175" s="36"/>
      <c r="M175" s="192" t="s">
        <v>1</v>
      </c>
      <c r="N175" s="193" t="s">
        <v>42</v>
      </c>
      <c r="O175" s="64"/>
      <c r="P175" s="194">
        <f>O175*H175</f>
        <v>0</v>
      </c>
      <c r="Q175" s="194">
        <v>3.0000000000000001E-5</v>
      </c>
      <c r="R175" s="194">
        <f>Q175*H175</f>
        <v>3.0000000000000001E-5</v>
      </c>
      <c r="S175" s="194">
        <v>0</v>
      </c>
      <c r="T175" s="195">
        <f>S175*H175</f>
        <v>0</v>
      </c>
      <c r="AR175" s="196" t="s">
        <v>122</v>
      </c>
      <c r="AT175" s="196" t="s">
        <v>117</v>
      </c>
      <c r="AU175" s="196" t="s">
        <v>84</v>
      </c>
      <c r="AY175" s="15" t="s">
        <v>115</v>
      </c>
      <c r="BE175" s="197">
        <f>IF(N175="základní",J175,0)</f>
        <v>0</v>
      </c>
      <c r="BF175" s="197">
        <f>IF(N175="snížená",J175,0)</f>
        <v>0</v>
      </c>
      <c r="BG175" s="197">
        <f>IF(N175="zákl. přenesená",J175,0)</f>
        <v>0</v>
      </c>
      <c r="BH175" s="197">
        <f>IF(N175="sníž. přenesená",J175,0)</f>
        <v>0</v>
      </c>
      <c r="BI175" s="197">
        <f>IF(N175="nulová",J175,0)</f>
        <v>0</v>
      </c>
      <c r="BJ175" s="15" t="s">
        <v>82</v>
      </c>
      <c r="BK175" s="197">
        <f>ROUND(I175*H175,2)</f>
        <v>0</v>
      </c>
      <c r="BL175" s="15" t="s">
        <v>122</v>
      </c>
      <c r="BM175" s="196" t="s">
        <v>265</v>
      </c>
    </row>
    <row r="176" spans="2:65" s="1" customFormat="1" ht="19.2">
      <c r="B176" s="32"/>
      <c r="C176" s="33"/>
      <c r="D176" s="198" t="s">
        <v>139</v>
      </c>
      <c r="E176" s="33"/>
      <c r="F176" s="199" t="s">
        <v>266</v>
      </c>
      <c r="G176" s="33"/>
      <c r="H176" s="33"/>
      <c r="I176" s="103"/>
      <c r="J176" s="33"/>
      <c r="K176" s="33"/>
      <c r="L176" s="36"/>
      <c r="M176" s="200"/>
      <c r="N176" s="64"/>
      <c r="O176" s="64"/>
      <c r="P176" s="64"/>
      <c r="Q176" s="64"/>
      <c r="R176" s="64"/>
      <c r="S176" s="64"/>
      <c r="T176" s="65"/>
      <c r="AT176" s="15" t="s">
        <v>139</v>
      </c>
      <c r="AU176" s="15" t="s">
        <v>84</v>
      </c>
    </row>
    <row r="177" spans="2:65" s="1" customFormat="1" ht="24" customHeight="1">
      <c r="B177" s="32"/>
      <c r="C177" s="223" t="s">
        <v>267</v>
      </c>
      <c r="D177" s="223" t="s">
        <v>191</v>
      </c>
      <c r="E177" s="224" t="s">
        <v>268</v>
      </c>
      <c r="F177" s="225" t="s">
        <v>269</v>
      </c>
      <c r="G177" s="226" t="s">
        <v>231</v>
      </c>
      <c r="H177" s="227">
        <v>1</v>
      </c>
      <c r="I177" s="228"/>
      <c r="J177" s="229">
        <f>ROUND(I177*H177,2)</f>
        <v>0</v>
      </c>
      <c r="K177" s="225" t="s">
        <v>121</v>
      </c>
      <c r="L177" s="230"/>
      <c r="M177" s="231" t="s">
        <v>1</v>
      </c>
      <c r="N177" s="232" t="s">
        <v>42</v>
      </c>
      <c r="O177" s="64"/>
      <c r="P177" s="194">
        <f>O177*H177</f>
        <v>0</v>
      </c>
      <c r="Q177" s="194">
        <v>1.53</v>
      </c>
      <c r="R177" s="194">
        <f>Q177*H177</f>
        <v>1.53</v>
      </c>
      <c r="S177" s="194">
        <v>0</v>
      </c>
      <c r="T177" s="195">
        <f>S177*H177</f>
        <v>0</v>
      </c>
      <c r="AR177" s="196" t="s">
        <v>153</v>
      </c>
      <c r="AT177" s="196" t="s">
        <v>191</v>
      </c>
      <c r="AU177" s="196" t="s">
        <v>84</v>
      </c>
      <c r="AY177" s="15" t="s">
        <v>115</v>
      </c>
      <c r="BE177" s="197">
        <f>IF(N177="základní",J177,0)</f>
        <v>0</v>
      </c>
      <c r="BF177" s="197">
        <f>IF(N177="snížená",J177,0)</f>
        <v>0</v>
      </c>
      <c r="BG177" s="197">
        <f>IF(N177="zákl. přenesená",J177,0)</f>
        <v>0</v>
      </c>
      <c r="BH177" s="197">
        <f>IF(N177="sníž. přenesená",J177,0)</f>
        <v>0</v>
      </c>
      <c r="BI177" s="197">
        <f>IF(N177="nulová",J177,0)</f>
        <v>0</v>
      </c>
      <c r="BJ177" s="15" t="s">
        <v>82</v>
      </c>
      <c r="BK177" s="197">
        <f>ROUND(I177*H177,2)</f>
        <v>0</v>
      </c>
      <c r="BL177" s="15" t="s">
        <v>122</v>
      </c>
      <c r="BM177" s="196" t="s">
        <v>270</v>
      </c>
    </row>
    <row r="178" spans="2:65" s="1" customFormat="1" ht="16.5" customHeight="1">
      <c r="B178" s="32"/>
      <c r="C178" s="185" t="s">
        <v>271</v>
      </c>
      <c r="D178" s="185" t="s">
        <v>117</v>
      </c>
      <c r="E178" s="186" t="s">
        <v>272</v>
      </c>
      <c r="F178" s="187" t="s">
        <v>273</v>
      </c>
      <c r="G178" s="188" t="s">
        <v>274</v>
      </c>
      <c r="H178" s="189">
        <v>1</v>
      </c>
      <c r="I178" s="190"/>
      <c r="J178" s="191">
        <f>ROUND(I178*H178,2)</f>
        <v>0</v>
      </c>
      <c r="K178" s="187" t="s">
        <v>1</v>
      </c>
      <c r="L178" s="36"/>
      <c r="M178" s="192" t="s">
        <v>1</v>
      </c>
      <c r="N178" s="193" t="s">
        <v>42</v>
      </c>
      <c r="O178" s="64"/>
      <c r="P178" s="194">
        <f>O178*H178</f>
        <v>0</v>
      </c>
      <c r="Q178" s="194">
        <v>0</v>
      </c>
      <c r="R178" s="194">
        <f>Q178*H178</f>
        <v>0</v>
      </c>
      <c r="S178" s="194">
        <v>0</v>
      </c>
      <c r="T178" s="195">
        <f>S178*H178</f>
        <v>0</v>
      </c>
      <c r="AR178" s="196" t="s">
        <v>122</v>
      </c>
      <c r="AT178" s="196" t="s">
        <v>117</v>
      </c>
      <c r="AU178" s="196" t="s">
        <v>84</v>
      </c>
      <c r="AY178" s="15" t="s">
        <v>115</v>
      </c>
      <c r="BE178" s="197">
        <f>IF(N178="základní",J178,0)</f>
        <v>0</v>
      </c>
      <c r="BF178" s="197">
        <f>IF(N178="snížená",J178,0)</f>
        <v>0</v>
      </c>
      <c r="BG178" s="197">
        <f>IF(N178="zákl. přenesená",J178,0)</f>
        <v>0</v>
      </c>
      <c r="BH178" s="197">
        <f>IF(N178="sníž. přenesená",J178,0)</f>
        <v>0</v>
      </c>
      <c r="BI178" s="197">
        <f>IF(N178="nulová",J178,0)</f>
        <v>0</v>
      </c>
      <c r="BJ178" s="15" t="s">
        <v>82</v>
      </c>
      <c r="BK178" s="197">
        <f>ROUND(I178*H178,2)</f>
        <v>0</v>
      </c>
      <c r="BL178" s="15" t="s">
        <v>122</v>
      </c>
      <c r="BM178" s="196" t="s">
        <v>275</v>
      </c>
    </row>
    <row r="179" spans="2:65" s="1" customFormat="1" ht="86.4">
      <c r="B179" s="32"/>
      <c r="C179" s="33"/>
      <c r="D179" s="198" t="s">
        <v>139</v>
      </c>
      <c r="E179" s="33"/>
      <c r="F179" s="199" t="s">
        <v>276</v>
      </c>
      <c r="G179" s="33"/>
      <c r="H179" s="33"/>
      <c r="I179" s="103"/>
      <c r="J179" s="33"/>
      <c r="K179" s="33"/>
      <c r="L179" s="36"/>
      <c r="M179" s="200"/>
      <c r="N179" s="64"/>
      <c r="O179" s="64"/>
      <c r="P179" s="64"/>
      <c r="Q179" s="64"/>
      <c r="R179" s="64"/>
      <c r="S179" s="64"/>
      <c r="T179" s="65"/>
      <c r="AT179" s="15" t="s">
        <v>139</v>
      </c>
      <c r="AU179" s="15" t="s">
        <v>84</v>
      </c>
    </row>
    <row r="180" spans="2:65" s="11" customFormat="1" ht="22.8" customHeight="1">
      <c r="B180" s="169"/>
      <c r="C180" s="170"/>
      <c r="D180" s="171" t="s">
        <v>76</v>
      </c>
      <c r="E180" s="183" t="s">
        <v>158</v>
      </c>
      <c r="F180" s="183" t="s">
        <v>277</v>
      </c>
      <c r="G180" s="170"/>
      <c r="H180" s="170"/>
      <c r="I180" s="173"/>
      <c r="J180" s="184">
        <f>BK180</f>
        <v>0</v>
      </c>
      <c r="K180" s="170"/>
      <c r="L180" s="175"/>
      <c r="M180" s="176"/>
      <c r="N180" s="177"/>
      <c r="O180" s="177"/>
      <c r="P180" s="178">
        <f>SUM(P181:P197)</f>
        <v>0</v>
      </c>
      <c r="Q180" s="177"/>
      <c r="R180" s="178">
        <f>SUM(R181:R197)</f>
        <v>2.0337740000000002</v>
      </c>
      <c r="S180" s="177"/>
      <c r="T180" s="179">
        <f>SUM(T181:T197)</f>
        <v>47.036900000000003</v>
      </c>
      <c r="AR180" s="180" t="s">
        <v>82</v>
      </c>
      <c r="AT180" s="181" t="s">
        <v>76</v>
      </c>
      <c r="AU180" s="181" t="s">
        <v>82</v>
      </c>
      <c r="AY180" s="180" t="s">
        <v>115</v>
      </c>
      <c r="BK180" s="182">
        <f>SUM(BK181:BK197)</f>
        <v>0</v>
      </c>
    </row>
    <row r="181" spans="2:65" s="1" customFormat="1" ht="24" customHeight="1">
      <c r="B181" s="32"/>
      <c r="C181" s="185" t="s">
        <v>278</v>
      </c>
      <c r="D181" s="185" t="s">
        <v>117</v>
      </c>
      <c r="E181" s="186" t="s">
        <v>279</v>
      </c>
      <c r="F181" s="187" t="s">
        <v>280</v>
      </c>
      <c r="G181" s="188" t="s">
        <v>231</v>
      </c>
      <c r="H181" s="189">
        <v>30</v>
      </c>
      <c r="I181" s="190"/>
      <c r="J181" s="191">
        <f t="shared" ref="J181:J188" si="10">ROUND(I181*H181,2)</f>
        <v>0</v>
      </c>
      <c r="K181" s="187" t="s">
        <v>121</v>
      </c>
      <c r="L181" s="36"/>
      <c r="M181" s="192" t="s">
        <v>1</v>
      </c>
      <c r="N181" s="193" t="s">
        <v>42</v>
      </c>
      <c r="O181" s="64"/>
      <c r="P181" s="194">
        <f t="shared" ref="P181:P188" si="11">O181*H181</f>
        <v>0</v>
      </c>
      <c r="Q181" s="194">
        <v>9.0000000000000006E-5</v>
      </c>
      <c r="R181" s="194">
        <f t="shared" ref="R181:R188" si="12">Q181*H181</f>
        <v>2.7000000000000001E-3</v>
      </c>
      <c r="S181" s="194">
        <v>4.2000000000000003E-2</v>
      </c>
      <c r="T181" s="195">
        <f t="shared" ref="T181:T188" si="13">S181*H181</f>
        <v>1.26</v>
      </c>
      <c r="AR181" s="196" t="s">
        <v>122</v>
      </c>
      <c r="AT181" s="196" t="s">
        <v>117</v>
      </c>
      <c r="AU181" s="196" t="s">
        <v>84</v>
      </c>
      <c r="AY181" s="15" t="s">
        <v>115</v>
      </c>
      <c r="BE181" s="197">
        <f t="shared" ref="BE181:BE188" si="14">IF(N181="základní",J181,0)</f>
        <v>0</v>
      </c>
      <c r="BF181" s="197">
        <f t="shared" ref="BF181:BF188" si="15">IF(N181="snížená",J181,0)</f>
        <v>0</v>
      </c>
      <c r="BG181" s="197">
        <f t="shared" ref="BG181:BG188" si="16">IF(N181="zákl. přenesená",J181,0)</f>
        <v>0</v>
      </c>
      <c r="BH181" s="197">
        <f t="shared" ref="BH181:BH188" si="17">IF(N181="sníž. přenesená",J181,0)</f>
        <v>0</v>
      </c>
      <c r="BI181" s="197">
        <f t="shared" ref="BI181:BI188" si="18">IF(N181="nulová",J181,0)</f>
        <v>0</v>
      </c>
      <c r="BJ181" s="15" t="s">
        <v>82</v>
      </c>
      <c r="BK181" s="197">
        <f t="shared" ref="BK181:BK188" si="19">ROUND(I181*H181,2)</f>
        <v>0</v>
      </c>
      <c r="BL181" s="15" t="s">
        <v>122</v>
      </c>
      <c r="BM181" s="196" t="s">
        <v>281</v>
      </c>
    </row>
    <row r="182" spans="2:65" s="1" customFormat="1" ht="24" customHeight="1">
      <c r="B182" s="32"/>
      <c r="C182" s="185" t="s">
        <v>282</v>
      </c>
      <c r="D182" s="185" t="s">
        <v>117</v>
      </c>
      <c r="E182" s="186" t="s">
        <v>283</v>
      </c>
      <c r="F182" s="187" t="s">
        <v>284</v>
      </c>
      <c r="G182" s="188" t="s">
        <v>130</v>
      </c>
      <c r="H182" s="189">
        <v>15.58</v>
      </c>
      <c r="I182" s="190"/>
      <c r="J182" s="191">
        <f t="shared" si="10"/>
        <v>0</v>
      </c>
      <c r="K182" s="187" t="s">
        <v>121</v>
      </c>
      <c r="L182" s="36"/>
      <c r="M182" s="192" t="s">
        <v>1</v>
      </c>
      <c r="N182" s="193" t="s">
        <v>42</v>
      </c>
      <c r="O182" s="64"/>
      <c r="P182" s="194">
        <f t="shared" si="11"/>
        <v>0</v>
      </c>
      <c r="Q182" s="194">
        <v>0</v>
      </c>
      <c r="R182" s="194">
        <f t="shared" si="12"/>
        <v>0</v>
      </c>
      <c r="S182" s="194">
        <v>1.8049999999999999</v>
      </c>
      <c r="T182" s="195">
        <f t="shared" si="13"/>
        <v>28.1219</v>
      </c>
      <c r="AR182" s="196" t="s">
        <v>122</v>
      </c>
      <c r="AT182" s="196" t="s">
        <v>117</v>
      </c>
      <c r="AU182" s="196" t="s">
        <v>84</v>
      </c>
      <c r="AY182" s="15" t="s">
        <v>115</v>
      </c>
      <c r="BE182" s="197">
        <f t="shared" si="14"/>
        <v>0</v>
      </c>
      <c r="BF182" s="197">
        <f t="shared" si="15"/>
        <v>0</v>
      </c>
      <c r="BG182" s="197">
        <f t="shared" si="16"/>
        <v>0</v>
      </c>
      <c r="BH182" s="197">
        <f t="shared" si="17"/>
        <v>0</v>
      </c>
      <c r="BI182" s="197">
        <f t="shared" si="18"/>
        <v>0</v>
      </c>
      <c r="BJ182" s="15" t="s">
        <v>82</v>
      </c>
      <c r="BK182" s="197">
        <f t="shared" si="19"/>
        <v>0</v>
      </c>
      <c r="BL182" s="15" t="s">
        <v>122</v>
      </c>
      <c r="BM182" s="196" t="s">
        <v>285</v>
      </c>
    </row>
    <row r="183" spans="2:65" s="1" customFormat="1" ht="24" customHeight="1">
      <c r="B183" s="32"/>
      <c r="C183" s="185" t="s">
        <v>286</v>
      </c>
      <c r="D183" s="185" t="s">
        <v>117</v>
      </c>
      <c r="E183" s="186" t="s">
        <v>287</v>
      </c>
      <c r="F183" s="187" t="s">
        <v>288</v>
      </c>
      <c r="G183" s="188" t="s">
        <v>130</v>
      </c>
      <c r="H183" s="189">
        <v>4.9000000000000004</v>
      </c>
      <c r="I183" s="190"/>
      <c r="J183" s="191">
        <f t="shared" si="10"/>
        <v>0</v>
      </c>
      <c r="K183" s="187" t="s">
        <v>121</v>
      </c>
      <c r="L183" s="36"/>
      <c r="M183" s="192" t="s">
        <v>1</v>
      </c>
      <c r="N183" s="193" t="s">
        <v>42</v>
      </c>
      <c r="O183" s="64"/>
      <c r="P183" s="194">
        <f t="shared" si="11"/>
        <v>0</v>
      </c>
      <c r="Q183" s="194">
        <v>1E-4</v>
      </c>
      <c r="R183" s="194">
        <f t="shared" si="12"/>
        <v>4.9000000000000009E-4</v>
      </c>
      <c r="S183" s="194">
        <v>2.41</v>
      </c>
      <c r="T183" s="195">
        <f t="shared" si="13"/>
        <v>11.809000000000001</v>
      </c>
      <c r="AR183" s="196" t="s">
        <v>122</v>
      </c>
      <c r="AT183" s="196" t="s">
        <v>117</v>
      </c>
      <c r="AU183" s="196" t="s">
        <v>84</v>
      </c>
      <c r="AY183" s="15" t="s">
        <v>115</v>
      </c>
      <c r="BE183" s="197">
        <f t="shared" si="14"/>
        <v>0</v>
      </c>
      <c r="BF183" s="197">
        <f t="shared" si="15"/>
        <v>0</v>
      </c>
      <c r="BG183" s="197">
        <f t="shared" si="16"/>
        <v>0</v>
      </c>
      <c r="BH183" s="197">
        <f t="shared" si="17"/>
        <v>0</v>
      </c>
      <c r="BI183" s="197">
        <f t="shared" si="18"/>
        <v>0</v>
      </c>
      <c r="BJ183" s="15" t="s">
        <v>82</v>
      </c>
      <c r="BK183" s="197">
        <f t="shared" si="19"/>
        <v>0</v>
      </c>
      <c r="BL183" s="15" t="s">
        <v>122</v>
      </c>
      <c r="BM183" s="196" t="s">
        <v>289</v>
      </c>
    </row>
    <row r="184" spans="2:65" s="1" customFormat="1" ht="24" customHeight="1">
      <c r="B184" s="32"/>
      <c r="C184" s="185" t="s">
        <v>290</v>
      </c>
      <c r="D184" s="185" t="s">
        <v>117</v>
      </c>
      <c r="E184" s="186" t="s">
        <v>291</v>
      </c>
      <c r="F184" s="187" t="s">
        <v>292</v>
      </c>
      <c r="G184" s="188" t="s">
        <v>274</v>
      </c>
      <c r="H184" s="189">
        <v>1</v>
      </c>
      <c r="I184" s="190"/>
      <c r="J184" s="191">
        <f t="shared" si="10"/>
        <v>0</v>
      </c>
      <c r="K184" s="187" t="s">
        <v>1</v>
      </c>
      <c r="L184" s="36"/>
      <c r="M184" s="192" t="s">
        <v>1</v>
      </c>
      <c r="N184" s="193" t="s">
        <v>42</v>
      </c>
      <c r="O184" s="64"/>
      <c r="P184" s="194">
        <f t="shared" si="11"/>
        <v>0</v>
      </c>
      <c r="Q184" s="194">
        <v>0</v>
      </c>
      <c r="R184" s="194">
        <f t="shared" si="12"/>
        <v>0</v>
      </c>
      <c r="S184" s="194">
        <v>0</v>
      </c>
      <c r="T184" s="195">
        <f t="shared" si="13"/>
        <v>0</v>
      </c>
      <c r="AR184" s="196" t="s">
        <v>122</v>
      </c>
      <c r="AT184" s="196" t="s">
        <v>117</v>
      </c>
      <c r="AU184" s="196" t="s">
        <v>84</v>
      </c>
      <c r="AY184" s="15" t="s">
        <v>115</v>
      </c>
      <c r="BE184" s="197">
        <f t="shared" si="14"/>
        <v>0</v>
      </c>
      <c r="BF184" s="197">
        <f t="shared" si="15"/>
        <v>0</v>
      </c>
      <c r="BG184" s="197">
        <f t="shared" si="16"/>
        <v>0</v>
      </c>
      <c r="BH184" s="197">
        <f t="shared" si="17"/>
        <v>0</v>
      </c>
      <c r="BI184" s="197">
        <f t="shared" si="18"/>
        <v>0</v>
      </c>
      <c r="BJ184" s="15" t="s">
        <v>82</v>
      </c>
      <c r="BK184" s="197">
        <f t="shared" si="19"/>
        <v>0</v>
      </c>
      <c r="BL184" s="15" t="s">
        <v>122</v>
      </c>
      <c r="BM184" s="196" t="s">
        <v>293</v>
      </c>
    </row>
    <row r="185" spans="2:65" s="1" customFormat="1" ht="24" customHeight="1">
      <c r="B185" s="32"/>
      <c r="C185" s="185" t="s">
        <v>294</v>
      </c>
      <c r="D185" s="185" t="s">
        <v>117</v>
      </c>
      <c r="E185" s="186" t="s">
        <v>295</v>
      </c>
      <c r="F185" s="187" t="s">
        <v>296</v>
      </c>
      <c r="G185" s="188" t="s">
        <v>120</v>
      </c>
      <c r="H185" s="189">
        <v>18.5</v>
      </c>
      <c r="I185" s="190"/>
      <c r="J185" s="191">
        <f t="shared" si="10"/>
        <v>0</v>
      </c>
      <c r="K185" s="187" t="s">
        <v>121</v>
      </c>
      <c r="L185" s="36"/>
      <c r="M185" s="192" t="s">
        <v>1</v>
      </c>
      <c r="N185" s="193" t="s">
        <v>42</v>
      </c>
      <c r="O185" s="64"/>
      <c r="P185" s="194">
        <f t="shared" si="11"/>
        <v>0</v>
      </c>
      <c r="Q185" s="194">
        <v>0</v>
      </c>
      <c r="R185" s="194">
        <f t="shared" si="12"/>
        <v>0</v>
      </c>
      <c r="S185" s="194">
        <v>0.316</v>
      </c>
      <c r="T185" s="195">
        <f t="shared" si="13"/>
        <v>5.8460000000000001</v>
      </c>
      <c r="AR185" s="196" t="s">
        <v>122</v>
      </c>
      <c r="AT185" s="196" t="s">
        <v>117</v>
      </c>
      <c r="AU185" s="196" t="s">
        <v>84</v>
      </c>
      <c r="AY185" s="15" t="s">
        <v>115</v>
      </c>
      <c r="BE185" s="197">
        <f t="shared" si="14"/>
        <v>0</v>
      </c>
      <c r="BF185" s="197">
        <f t="shared" si="15"/>
        <v>0</v>
      </c>
      <c r="BG185" s="197">
        <f t="shared" si="16"/>
        <v>0</v>
      </c>
      <c r="BH185" s="197">
        <f t="shared" si="17"/>
        <v>0</v>
      </c>
      <c r="BI185" s="197">
        <f t="shared" si="18"/>
        <v>0</v>
      </c>
      <c r="BJ185" s="15" t="s">
        <v>82</v>
      </c>
      <c r="BK185" s="197">
        <f t="shared" si="19"/>
        <v>0</v>
      </c>
      <c r="BL185" s="15" t="s">
        <v>122</v>
      </c>
      <c r="BM185" s="196" t="s">
        <v>297</v>
      </c>
    </row>
    <row r="186" spans="2:65" s="1" customFormat="1" ht="16.5" customHeight="1">
      <c r="B186" s="32"/>
      <c r="C186" s="185" t="s">
        <v>298</v>
      </c>
      <c r="D186" s="185" t="s">
        <v>117</v>
      </c>
      <c r="E186" s="186" t="s">
        <v>299</v>
      </c>
      <c r="F186" s="187" t="s">
        <v>300</v>
      </c>
      <c r="G186" s="188" t="s">
        <v>231</v>
      </c>
      <c r="H186" s="189">
        <v>22.4</v>
      </c>
      <c r="I186" s="190"/>
      <c r="J186" s="191">
        <f t="shared" si="10"/>
        <v>0</v>
      </c>
      <c r="K186" s="187" t="s">
        <v>121</v>
      </c>
      <c r="L186" s="36"/>
      <c r="M186" s="192" t="s">
        <v>1</v>
      </c>
      <c r="N186" s="193" t="s">
        <v>42</v>
      </c>
      <c r="O186" s="64"/>
      <c r="P186" s="194">
        <f t="shared" si="11"/>
        <v>0</v>
      </c>
      <c r="Q186" s="194">
        <v>4.0079999999999998E-2</v>
      </c>
      <c r="R186" s="194">
        <f t="shared" si="12"/>
        <v>0.89779199999999992</v>
      </c>
      <c r="S186" s="194">
        <v>0</v>
      </c>
      <c r="T186" s="195">
        <f t="shared" si="13"/>
        <v>0</v>
      </c>
      <c r="AR186" s="196" t="s">
        <v>122</v>
      </c>
      <c r="AT186" s="196" t="s">
        <v>117</v>
      </c>
      <c r="AU186" s="196" t="s">
        <v>84</v>
      </c>
      <c r="AY186" s="15" t="s">
        <v>115</v>
      </c>
      <c r="BE186" s="197">
        <f t="shared" si="14"/>
        <v>0</v>
      </c>
      <c r="BF186" s="197">
        <f t="shared" si="15"/>
        <v>0</v>
      </c>
      <c r="BG186" s="197">
        <f t="shared" si="16"/>
        <v>0</v>
      </c>
      <c r="BH186" s="197">
        <f t="shared" si="17"/>
        <v>0</v>
      </c>
      <c r="BI186" s="197">
        <f t="shared" si="18"/>
        <v>0</v>
      </c>
      <c r="BJ186" s="15" t="s">
        <v>82</v>
      </c>
      <c r="BK186" s="197">
        <f t="shared" si="19"/>
        <v>0</v>
      </c>
      <c r="BL186" s="15" t="s">
        <v>122</v>
      </c>
      <c r="BM186" s="196" t="s">
        <v>301</v>
      </c>
    </row>
    <row r="187" spans="2:65" s="1" customFormat="1" ht="16.5" customHeight="1">
      <c r="B187" s="32"/>
      <c r="C187" s="223" t="s">
        <v>302</v>
      </c>
      <c r="D187" s="223" t="s">
        <v>191</v>
      </c>
      <c r="E187" s="224" t="s">
        <v>303</v>
      </c>
      <c r="F187" s="225" t="s">
        <v>304</v>
      </c>
      <c r="G187" s="226" t="s">
        <v>305</v>
      </c>
      <c r="H187" s="227">
        <v>22.4</v>
      </c>
      <c r="I187" s="228"/>
      <c r="J187" s="229">
        <f t="shared" si="10"/>
        <v>0</v>
      </c>
      <c r="K187" s="225" t="s">
        <v>121</v>
      </c>
      <c r="L187" s="230"/>
      <c r="M187" s="231" t="s">
        <v>1</v>
      </c>
      <c r="N187" s="232" t="s">
        <v>42</v>
      </c>
      <c r="O187" s="64"/>
      <c r="P187" s="194">
        <f t="shared" si="11"/>
        <v>0</v>
      </c>
      <c r="Q187" s="194">
        <v>1.8929999999999999E-2</v>
      </c>
      <c r="R187" s="194">
        <f t="shared" si="12"/>
        <v>0.42403199999999996</v>
      </c>
      <c r="S187" s="194">
        <v>0</v>
      </c>
      <c r="T187" s="195">
        <f t="shared" si="13"/>
        <v>0</v>
      </c>
      <c r="AR187" s="196" t="s">
        <v>153</v>
      </c>
      <c r="AT187" s="196" t="s">
        <v>191</v>
      </c>
      <c r="AU187" s="196" t="s">
        <v>84</v>
      </c>
      <c r="AY187" s="15" t="s">
        <v>115</v>
      </c>
      <c r="BE187" s="197">
        <f t="shared" si="14"/>
        <v>0</v>
      </c>
      <c r="BF187" s="197">
        <f t="shared" si="15"/>
        <v>0</v>
      </c>
      <c r="BG187" s="197">
        <f t="shared" si="16"/>
        <v>0</v>
      </c>
      <c r="BH187" s="197">
        <f t="shared" si="17"/>
        <v>0</v>
      </c>
      <c r="BI187" s="197">
        <f t="shared" si="18"/>
        <v>0</v>
      </c>
      <c r="BJ187" s="15" t="s">
        <v>82</v>
      </c>
      <c r="BK187" s="197">
        <f t="shared" si="19"/>
        <v>0</v>
      </c>
      <c r="BL187" s="15" t="s">
        <v>122</v>
      </c>
      <c r="BM187" s="196" t="s">
        <v>306</v>
      </c>
    </row>
    <row r="188" spans="2:65" s="1" customFormat="1" ht="24" customHeight="1">
      <c r="B188" s="32"/>
      <c r="C188" s="185" t="s">
        <v>307</v>
      </c>
      <c r="D188" s="185" t="s">
        <v>117</v>
      </c>
      <c r="E188" s="186" t="s">
        <v>308</v>
      </c>
      <c r="F188" s="187" t="s">
        <v>309</v>
      </c>
      <c r="G188" s="188" t="s">
        <v>231</v>
      </c>
      <c r="H188" s="189">
        <v>30</v>
      </c>
      <c r="I188" s="190"/>
      <c r="J188" s="191">
        <f t="shared" si="10"/>
        <v>0</v>
      </c>
      <c r="K188" s="187" t="s">
        <v>121</v>
      </c>
      <c r="L188" s="36"/>
      <c r="M188" s="192" t="s">
        <v>1</v>
      </c>
      <c r="N188" s="193" t="s">
        <v>42</v>
      </c>
      <c r="O188" s="64"/>
      <c r="P188" s="194">
        <f t="shared" si="11"/>
        <v>0</v>
      </c>
      <c r="Q188" s="194">
        <v>2.3099999999999999E-2</v>
      </c>
      <c r="R188" s="194">
        <f t="shared" si="12"/>
        <v>0.69299999999999995</v>
      </c>
      <c r="S188" s="194">
        <v>0</v>
      </c>
      <c r="T188" s="195">
        <f t="shared" si="13"/>
        <v>0</v>
      </c>
      <c r="AR188" s="196" t="s">
        <v>122</v>
      </c>
      <c r="AT188" s="196" t="s">
        <v>117</v>
      </c>
      <c r="AU188" s="196" t="s">
        <v>84</v>
      </c>
      <c r="AY188" s="15" t="s">
        <v>115</v>
      </c>
      <c r="BE188" s="197">
        <f t="shared" si="14"/>
        <v>0</v>
      </c>
      <c r="BF188" s="197">
        <f t="shared" si="15"/>
        <v>0</v>
      </c>
      <c r="BG188" s="197">
        <f t="shared" si="16"/>
        <v>0</v>
      </c>
      <c r="BH188" s="197">
        <f t="shared" si="17"/>
        <v>0</v>
      </c>
      <c r="BI188" s="197">
        <f t="shared" si="18"/>
        <v>0</v>
      </c>
      <c r="BJ188" s="15" t="s">
        <v>82</v>
      </c>
      <c r="BK188" s="197">
        <f t="shared" si="19"/>
        <v>0</v>
      </c>
      <c r="BL188" s="15" t="s">
        <v>122</v>
      </c>
      <c r="BM188" s="196" t="s">
        <v>310</v>
      </c>
    </row>
    <row r="189" spans="2:65" s="1" customFormat="1" ht="19.2">
      <c r="B189" s="32"/>
      <c r="C189" s="33"/>
      <c r="D189" s="198" t="s">
        <v>139</v>
      </c>
      <c r="E189" s="33"/>
      <c r="F189" s="199" t="s">
        <v>311</v>
      </c>
      <c r="G189" s="33"/>
      <c r="H189" s="33"/>
      <c r="I189" s="103"/>
      <c r="J189" s="33"/>
      <c r="K189" s="33"/>
      <c r="L189" s="36"/>
      <c r="M189" s="200"/>
      <c r="N189" s="64"/>
      <c r="O189" s="64"/>
      <c r="P189" s="64"/>
      <c r="Q189" s="64"/>
      <c r="R189" s="64"/>
      <c r="S189" s="64"/>
      <c r="T189" s="65"/>
      <c r="AT189" s="15" t="s">
        <v>139</v>
      </c>
      <c r="AU189" s="15" t="s">
        <v>84</v>
      </c>
    </row>
    <row r="190" spans="2:65" s="1" customFormat="1" ht="24" customHeight="1">
      <c r="B190" s="32"/>
      <c r="C190" s="185" t="s">
        <v>312</v>
      </c>
      <c r="D190" s="185" t="s">
        <v>117</v>
      </c>
      <c r="E190" s="186" t="s">
        <v>313</v>
      </c>
      <c r="F190" s="187" t="s">
        <v>314</v>
      </c>
      <c r="G190" s="188" t="s">
        <v>274</v>
      </c>
      <c r="H190" s="189">
        <v>1</v>
      </c>
      <c r="I190" s="190"/>
      <c r="J190" s="191">
        <f>ROUND(I190*H190,2)</f>
        <v>0</v>
      </c>
      <c r="K190" s="187" t="s">
        <v>1</v>
      </c>
      <c r="L190" s="36"/>
      <c r="M190" s="192" t="s">
        <v>1</v>
      </c>
      <c r="N190" s="193" t="s">
        <v>42</v>
      </c>
      <c r="O190" s="64"/>
      <c r="P190" s="194">
        <f>O190*H190</f>
        <v>0</v>
      </c>
      <c r="Q190" s="194">
        <v>0</v>
      </c>
      <c r="R190" s="194">
        <f>Q190*H190</f>
        <v>0</v>
      </c>
      <c r="S190" s="194">
        <v>0</v>
      </c>
      <c r="T190" s="195">
        <f>S190*H190</f>
        <v>0</v>
      </c>
      <c r="AR190" s="196" t="s">
        <v>122</v>
      </c>
      <c r="AT190" s="196" t="s">
        <v>117</v>
      </c>
      <c r="AU190" s="196" t="s">
        <v>84</v>
      </c>
      <c r="AY190" s="15" t="s">
        <v>115</v>
      </c>
      <c r="BE190" s="197">
        <f>IF(N190="základní",J190,0)</f>
        <v>0</v>
      </c>
      <c r="BF190" s="197">
        <f>IF(N190="snížená",J190,0)</f>
        <v>0</v>
      </c>
      <c r="BG190" s="197">
        <f>IF(N190="zákl. přenesená",J190,0)</f>
        <v>0</v>
      </c>
      <c r="BH190" s="197">
        <f>IF(N190="sníž. přenesená",J190,0)</f>
        <v>0</v>
      </c>
      <c r="BI190" s="197">
        <f>IF(N190="nulová",J190,0)</f>
        <v>0</v>
      </c>
      <c r="BJ190" s="15" t="s">
        <v>82</v>
      </c>
      <c r="BK190" s="197">
        <f>ROUND(I190*H190,2)</f>
        <v>0</v>
      </c>
      <c r="BL190" s="15" t="s">
        <v>122</v>
      </c>
      <c r="BM190" s="196" t="s">
        <v>315</v>
      </c>
    </row>
    <row r="191" spans="2:65" s="1" customFormat="1" ht="96">
      <c r="B191" s="32"/>
      <c r="C191" s="33"/>
      <c r="D191" s="198" t="s">
        <v>139</v>
      </c>
      <c r="E191" s="33"/>
      <c r="F191" s="199" t="s">
        <v>316</v>
      </c>
      <c r="G191" s="33"/>
      <c r="H191" s="33"/>
      <c r="I191" s="103"/>
      <c r="J191" s="33"/>
      <c r="K191" s="33"/>
      <c r="L191" s="36"/>
      <c r="M191" s="200"/>
      <c r="N191" s="64"/>
      <c r="O191" s="64"/>
      <c r="P191" s="64"/>
      <c r="Q191" s="64"/>
      <c r="R191" s="64"/>
      <c r="S191" s="64"/>
      <c r="T191" s="65"/>
      <c r="AT191" s="15" t="s">
        <v>139</v>
      </c>
      <c r="AU191" s="15" t="s">
        <v>84</v>
      </c>
    </row>
    <row r="192" spans="2:65" s="1" customFormat="1" ht="16.5" customHeight="1">
      <c r="B192" s="32"/>
      <c r="C192" s="185" t="s">
        <v>317</v>
      </c>
      <c r="D192" s="185" t="s">
        <v>117</v>
      </c>
      <c r="E192" s="186" t="s">
        <v>318</v>
      </c>
      <c r="F192" s="187" t="s">
        <v>319</v>
      </c>
      <c r="G192" s="188" t="s">
        <v>274</v>
      </c>
      <c r="H192" s="189">
        <v>1</v>
      </c>
      <c r="I192" s="190"/>
      <c r="J192" s="191">
        <f>ROUND(I192*H192,2)</f>
        <v>0</v>
      </c>
      <c r="K192" s="187" t="s">
        <v>1</v>
      </c>
      <c r="L192" s="36"/>
      <c r="M192" s="192" t="s">
        <v>1</v>
      </c>
      <c r="N192" s="193" t="s">
        <v>42</v>
      </c>
      <c r="O192" s="64"/>
      <c r="P192" s="194">
        <f>O192*H192</f>
        <v>0</v>
      </c>
      <c r="Q192" s="194">
        <v>0</v>
      </c>
      <c r="R192" s="194">
        <f>Q192*H192</f>
        <v>0</v>
      </c>
      <c r="S192" s="194">
        <v>0</v>
      </c>
      <c r="T192" s="195">
        <f>S192*H192</f>
        <v>0</v>
      </c>
      <c r="AR192" s="196" t="s">
        <v>122</v>
      </c>
      <c r="AT192" s="196" t="s">
        <v>117</v>
      </c>
      <c r="AU192" s="196" t="s">
        <v>84</v>
      </c>
      <c r="AY192" s="15" t="s">
        <v>115</v>
      </c>
      <c r="BE192" s="197">
        <f>IF(N192="základní",J192,0)</f>
        <v>0</v>
      </c>
      <c r="BF192" s="197">
        <f>IF(N192="snížená",J192,0)</f>
        <v>0</v>
      </c>
      <c r="BG192" s="197">
        <f>IF(N192="zákl. přenesená",J192,0)</f>
        <v>0</v>
      </c>
      <c r="BH192" s="197">
        <f>IF(N192="sníž. přenesená",J192,0)</f>
        <v>0</v>
      </c>
      <c r="BI192" s="197">
        <f>IF(N192="nulová",J192,0)</f>
        <v>0</v>
      </c>
      <c r="BJ192" s="15" t="s">
        <v>82</v>
      </c>
      <c r="BK192" s="197">
        <f>ROUND(I192*H192,2)</f>
        <v>0</v>
      </c>
      <c r="BL192" s="15" t="s">
        <v>122</v>
      </c>
      <c r="BM192" s="196" t="s">
        <v>320</v>
      </c>
    </row>
    <row r="193" spans="2:65" s="1" customFormat="1" ht="76.8">
      <c r="B193" s="32"/>
      <c r="C193" s="33"/>
      <c r="D193" s="198" t="s">
        <v>139</v>
      </c>
      <c r="E193" s="33"/>
      <c r="F193" s="199" t="s">
        <v>321</v>
      </c>
      <c r="G193" s="33"/>
      <c r="H193" s="33"/>
      <c r="I193" s="103"/>
      <c r="J193" s="33"/>
      <c r="K193" s="33"/>
      <c r="L193" s="36"/>
      <c r="M193" s="200"/>
      <c r="N193" s="64"/>
      <c r="O193" s="64"/>
      <c r="P193" s="64"/>
      <c r="Q193" s="64"/>
      <c r="R193" s="64"/>
      <c r="S193" s="64"/>
      <c r="T193" s="65"/>
      <c r="AT193" s="15" t="s">
        <v>139</v>
      </c>
      <c r="AU193" s="15" t="s">
        <v>84</v>
      </c>
    </row>
    <row r="194" spans="2:65" s="1" customFormat="1" ht="16.5" customHeight="1">
      <c r="B194" s="32"/>
      <c r="C194" s="185" t="s">
        <v>322</v>
      </c>
      <c r="D194" s="185" t="s">
        <v>117</v>
      </c>
      <c r="E194" s="186" t="s">
        <v>323</v>
      </c>
      <c r="F194" s="187" t="s">
        <v>324</v>
      </c>
      <c r="G194" s="188" t="s">
        <v>274</v>
      </c>
      <c r="H194" s="189">
        <v>1</v>
      </c>
      <c r="I194" s="190"/>
      <c r="J194" s="191">
        <f>ROUND(I194*H194,2)</f>
        <v>0</v>
      </c>
      <c r="K194" s="187" t="s">
        <v>1</v>
      </c>
      <c r="L194" s="36"/>
      <c r="M194" s="192" t="s">
        <v>1</v>
      </c>
      <c r="N194" s="193" t="s">
        <v>42</v>
      </c>
      <c r="O194" s="64"/>
      <c r="P194" s="194">
        <f>O194*H194</f>
        <v>0</v>
      </c>
      <c r="Q194" s="194">
        <v>0</v>
      </c>
      <c r="R194" s="194">
        <f>Q194*H194</f>
        <v>0</v>
      </c>
      <c r="S194" s="194">
        <v>0</v>
      </c>
      <c r="T194" s="195">
        <f>S194*H194</f>
        <v>0</v>
      </c>
      <c r="AR194" s="196" t="s">
        <v>122</v>
      </c>
      <c r="AT194" s="196" t="s">
        <v>117</v>
      </c>
      <c r="AU194" s="196" t="s">
        <v>84</v>
      </c>
      <c r="AY194" s="15" t="s">
        <v>115</v>
      </c>
      <c r="BE194" s="197">
        <f>IF(N194="základní",J194,0)</f>
        <v>0</v>
      </c>
      <c r="BF194" s="197">
        <f>IF(N194="snížená",J194,0)</f>
        <v>0</v>
      </c>
      <c r="BG194" s="197">
        <f>IF(N194="zákl. přenesená",J194,0)</f>
        <v>0</v>
      </c>
      <c r="BH194" s="197">
        <f>IF(N194="sníž. přenesená",J194,0)</f>
        <v>0</v>
      </c>
      <c r="BI194" s="197">
        <f>IF(N194="nulová",J194,0)</f>
        <v>0</v>
      </c>
      <c r="BJ194" s="15" t="s">
        <v>82</v>
      </c>
      <c r="BK194" s="197">
        <f>ROUND(I194*H194,2)</f>
        <v>0</v>
      </c>
      <c r="BL194" s="15" t="s">
        <v>122</v>
      </c>
      <c r="BM194" s="196" t="s">
        <v>325</v>
      </c>
    </row>
    <row r="195" spans="2:65" s="1" customFormat="1" ht="38.4">
      <c r="B195" s="32"/>
      <c r="C195" s="33"/>
      <c r="D195" s="198" t="s">
        <v>139</v>
      </c>
      <c r="E195" s="33"/>
      <c r="F195" s="199" t="s">
        <v>326</v>
      </c>
      <c r="G195" s="33"/>
      <c r="H195" s="33"/>
      <c r="I195" s="103"/>
      <c r="J195" s="33"/>
      <c r="K195" s="33"/>
      <c r="L195" s="36"/>
      <c r="M195" s="200"/>
      <c r="N195" s="64"/>
      <c r="O195" s="64"/>
      <c r="P195" s="64"/>
      <c r="Q195" s="64"/>
      <c r="R195" s="64"/>
      <c r="S195" s="64"/>
      <c r="T195" s="65"/>
      <c r="AT195" s="15" t="s">
        <v>139</v>
      </c>
      <c r="AU195" s="15" t="s">
        <v>84</v>
      </c>
    </row>
    <row r="196" spans="2:65" s="1" customFormat="1" ht="16.5" customHeight="1">
      <c r="B196" s="32"/>
      <c r="C196" s="185" t="s">
        <v>327</v>
      </c>
      <c r="D196" s="185" t="s">
        <v>117</v>
      </c>
      <c r="E196" s="186" t="s">
        <v>328</v>
      </c>
      <c r="F196" s="187" t="s">
        <v>329</v>
      </c>
      <c r="G196" s="188" t="s">
        <v>120</v>
      </c>
      <c r="H196" s="189">
        <v>0.4</v>
      </c>
      <c r="I196" s="190"/>
      <c r="J196" s="191">
        <f>ROUND(I196*H196,2)</f>
        <v>0</v>
      </c>
      <c r="K196" s="187" t="s">
        <v>121</v>
      </c>
      <c r="L196" s="36"/>
      <c r="M196" s="192" t="s">
        <v>1</v>
      </c>
      <c r="N196" s="193" t="s">
        <v>42</v>
      </c>
      <c r="O196" s="64"/>
      <c r="P196" s="194">
        <f>O196*H196</f>
        <v>0</v>
      </c>
      <c r="Q196" s="194">
        <v>3.9399999999999998E-2</v>
      </c>
      <c r="R196" s="194">
        <f>Q196*H196</f>
        <v>1.576E-2</v>
      </c>
      <c r="S196" s="194">
        <v>0</v>
      </c>
      <c r="T196" s="195">
        <f>S196*H196</f>
        <v>0</v>
      </c>
      <c r="AR196" s="196" t="s">
        <v>122</v>
      </c>
      <c r="AT196" s="196" t="s">
        <v>117</v>
      </c>
      <c r="AU196" s="196" t="s">
        <v>84</v>
      </c>
      <c r="AY196" s="15" t="s">
        <v>115</v>
      </c>
      <c r="BE196" s="197">
        <f>IF(N196="základní",J196,0)</f>
        <v>0</v>
      </c>
      <c r="BF196" s="197">
        <f>IF(N196="snížená",J196,0)</f>
        <v>0</v>
      </c>
      <c r="BG196" s="197">
        <f>IF(N196="zákl. přenesená",J196,0)</f>
        <v>0</v>
      </c>
      <c r="BH196" s="197">
        <f>IF(N196="sníž. přenesená",J196,0)</f>
        <v>0</v>
      </c>
      <c r="BI196" s="197">
        <f>IF(N196="nulová",J196,0)</f>
        <v>0</v>
      </c>
      <c r="BJ196" s="15" t="s">
        <v>82</v>
      </c>
      <c r="BK196" s="197">
        <f>ROUND(I196*H196,2)</f>
        <v>0</v>
      </c>
      <c r="BL196" s="15" t="s">
        <v>122</v>
      </c>
      <c r="BM196" s="196" t="s">
        <v>330</v>
      </c>
    </row>
    <row r="197" spans="2:65" s="12" customFormat="1" ht="10.199999999999999">
      <c r="B197" s="201"/>
      <c r="C197" s="202"/>
      <c r="D197" s="198" t="s">
        <v>141</v>
      </c>
      <c r="E197" s="211" t="s">
        <v>1</v>
      </c>
      <c r="F197" s="203" t="s">
        <v>331</v>
      </c>
      <c r="G197" s="202"/>
      <c r="H197" s="204">
        <v>0.4</v>
      </c>
      <c r="I197" s="205"/>
      <c r="J197" s="202"/>
      <c r="K197" s="202"/>
      <c r="L197" s="206"/>
      <c r="M197" s="207"/>
      <c r="N197" s="208"/>
      <c r="O197" s="208"/>
      <c r="P197" s="208"/>
      <c r="Q197" s="208"/>
      <c r="R197" s="208"/>
      <c r="S197" s="208"/>
      <c r="T197" s="209"/>
      <c r="AT197" s="210" t="s">
        <v>141</v>
      </c>
      <c r="AU197" s="210" t="s">
        <v>84</v>
      </c>
      <c r="AV197" s="12" t="s">
        <v>84</v>
      </c>
      <c r="AW197" s="12" t="s">
        <v>34</v>
      </c>
      <c r="AX197" s="12" t="s">
        <v>82</v>
      </c>
      <c r="AY197" s="210" t="s">
        <v>115</v>
      </c>
    </row>
    <row r="198" spans="2:65" s="11" customFormat="1" ht="22.8" customHeight="1">
      <c r="B198" s="169"/>
      <c r="C198" s="170"/>
      <c r="D198" s="171" t="s">
        <v>76</v>
      </c>
      <c r="E198" s="183" t="s">
        <v>332</v>
      </c>
      <c r="F198" s="183" t="s">
        <v>333</v>
      </c>
      <c r="G198" s="170"/>
      <c r="H198" s="170"/>
      <c r="I198" s="173"/>
      <c r="J198" s="184">
        <f>BK198</f>
        <v>0</v>
      </c>
      <c r="K198" s="170"/>
      <c r="L198" s="175"/>
      <c r="M198" s="176"/>
      <c r="N198" s="177"/>
      <c r="O198" s="177"/>
      <c r="P198" s="178">
        <f>SUM(P199:P218)</f>
        <v>0</v>
      </c>
      <c r="Q198" s="177"/>
      <c r="R198" s="178">
        <f>SUM(R199:R218)</f>
        <v>0</v>
      </c>
      <c r="S198" s="177"/>
      <c r="T198" s="179">
        <f>SUM(T199:T218)</f>
        <v>0</v>
      </c>
      <c r="AR198" s="180" t="s">
        <v>82</v>
      </c>
      <c r="AT198" s="181" t="s">
        <v>76</v>
      </c>
      <c r="AU198" s="181" t="s">
        <v>82</v>
      </c>
      <c r="AY198" s="180" t="s">
        <v>115</v>
      </c>
      <c r="BK198" s="182">
        <f>SUM(BK199:BK218)</f>
        <v>0</v>
      </c>
    </row>
    <row r="199" spans="2:65" s="1" customFormat="1" ht="24" customHeight="1">
      <c r="B199" s="32"/>
      <c r="C199" s="185" t="s">
        <v>334</v>
      </c>
      <c r="D199" s="185" t="s">
        <v>117</v>
      </c>
      <c r="E199" s="186" t="s">
        <v>335</v>
      </c>
      <c r="F199" s="187" t="s">
        <v>336</v>
      </c>
      <c r="G199" s="188" t="s">
        <v>169</v>
      </c>
      <c r="H199" s="189">
        <v>23.212</v>
      </c>
      <c r="I199" s="190"/>
      <c r="J199" s="191">
        <f>ROUND(I199*H199,2)</f>
        <v>0</v>
      </c>
      <c r="K199" s="187" t="s">
        <v>121</v>
      </c>
      <c r="L199" s="36"/>
      <c r="M199" s="192" t="s">
        <v>1</v>
      </c>
      <c r="N199" s="193" t="s">
        <v>42</v>
      </c>
      <c r="O199" s="64"/>
      <c r="P199" s="194">
        <f>O199*H199</f>
        <v>0</v>
      </c>
      <c r="Q199" s="194">
        <v>0</v>
      </c>
      <c r="R199" s="194">
        <f>Q199*H199</f>
        <v>0</v>
      </c>
      <c r="S199" s="194">
        <v>0</v>
      </c>
      <c r="T199" s="195">
        <f>S199*H199</f>
        <v>0</v>
      </c>
      <c r="AR199" s="196" t="s">
        <v>122</v>
      </c>
      <c r="AT199" s="196" t="s">
        <v>117</v>
      </c>
      <c r="AU199" s="196" t="s">
        <v>84</v>
      </c>
      <c r="AY199" s="15" t="s">
        <v>115</v>
      </c>
      <c r="BE199" s="197">
        <f>IF(N199="základní",J199,0)</f>
        <v>0</v>
      </c>
      <c r="BF199" s="197">
        <f>IF(N199="snížená",J199,0)</f>
        <v>0</v>
      </c>
      <c r="BG199" s="197">
        <f>IF(N199="zákl. přenesená",J199,0)</f>
        <v>0</v>
      </c>
      <c r="BH199" s="197">
        <f>IF(N199="sníž. přenesená",J199,0)</f>
        <v>0</v>
      </c>
      <c r="BI199" s="197">
        <f>IF(N199="nulová",J199,0)</f>
        <v>0</v>
      </c>
      <c r="BJ199" s="15" t="s">
        <v>82</v>
      </c>
      <c r="BK199" s="197">
        <f>ROUND(I199*H199,2)</f>
        <v>0</v>
      </c>
      <c r="BL199" s="15" t="s">
        <v>122</v>
      </c>
      <c r="BM199" s="196" t="s">
        <v>337</v>
      </c>
    </row>
    <row r="200" spans="2:65" s="1" customFormat="1" ht="19.2">
      <c r="B200" s="32"/>
      <c r="C200" s="33"/>
      <c r="D200" s="198" t="s">
        <v>139</v>
      </c>
      <c r="E200" s="33"/>
      <c r="F200" s="199" t="s">
        <v>338</v>
      </c>
      <c r="G200" s="33"/>
      <c r="H200" s="33"/>
      <c r="I200" s="103"/>
      <c r="J200" s="33"/>
      <c r="K200" s="33"/>
      <c r="L200" s="36"/>
      <c r="M200" s="200"/>
      <c r="N200" s="64"/>
      <c r="O200" s="64"/>
      <c r="P200" s="64"/>
      <c r="Q200" s="64"/>
      <c r="R200" s="64"/>
      <c r="S200" s="64"/>
      <c r="T200" s="65"/>
      <c r="AT200" s="15" t="s">
        <v>139</v>
      </c>
      <c r="AU200" s="15" t="s">
        <v>84</v>
      </c>
    </row>
    <row r="201" spans="2:65" s="12" customFormat="1" ht="10.199999999999999">
      <c r="B201" s="201"/>
      <c r="C201" s="202"/>
      <c r="D201" s="198" t="s">
        <v>141</v>
      </c>
      <c r="E201" s="211" t="s">
        <v>1</v>
      </c>
      <c r="F201" s="203" t="s">
        <v>339</v>
      </c>
      <c r="G201" s="202"/>
      <c r="H201" s="204">
        <v>12.25</v>
      </c>
      <c r="I201" s="205"/>
      <c r="J201" s="202"/>
      <c r="K201" s="202"/>
      <c r="L201" s="206"/>
      <c r="M201" s="207"/>
      <c r="N201" s="208"/>
      <c r="O201" s="208"/>
      <c r="P201" s="208"/>
      <c r="Q201" s="208"/>
      <c r="R201" s="208"/>
      <c r="S201" s="208"/>
      <c r="T201" s="209"/>
      <c r="AT201" s="210" t="s">
        <v>141</v>
      </c>
      <c r="AU201" s="210" t="s">
        <v>84</v>
      </c>
      <c r="AV201" s="12" t="s">
        <v>84</v>
      </c>
      <c r="AW201" s="12" t="s">
        <v>34</v>
      </c>
      <c r="AX201" s="12" t="s">
        <v>77</v>
      </c>
      <c r="AY201" s="210" t="s">
        <v>115</v>
      </c>
    </row>
    <row r="202" spans="2:65" s="12" customFormat="1" ht="10.199999999999999">
      <c r="B202" s="201"/>
      <c r="C202" s="202"/>
      <c r="D202" s="198" t="s">
        <v>141</v>
      </c>
      <c r="E202" s="211" t="s">
        <v>1</v>
      </c>
      <c r="F202" s="203" t="s">
        <v>340</v>
      </c>
      <c r="G202" s="202"/>
      <c r="H202" s="204">
        <v>10.962</v>
      </c>
      <c r="I202" s="205"/>
      <c r="J202" s="202"/>
      <c r="K202" s="202"/>
      <c r="L202" s="206"/>
      <c r="M202" s="207"/>
      <c r="N202" s="208"/>
      <c r="O202" s="208"/>
      <c r="P202" s="208"/>
      <c r="Q202" s="208"/>
      <c r="R202" s="208"/>
      <c r="S202" s="208"/>
      <c r="T202" s="209"/>
      <c r="AT202" s="210" t="s">
        <v>141</v>
      </c>
      <c r="AU202" s="210" t="s">
        <v>84</v>
      </c>
      <c r="AV202" s="12" t="s">
        <v>84</v>
      </c>
      <c r="AW202" s="12" t="s">
        <v>34</v>
      </c>
      <c r="AX202" s="12" t="s">
        <v>77</v>
      </c>
      <c r="AY202" s="210" t="s">
        <v>115</v>
      </c>
    </row>
    <row r="203" spans="2:65" s="13" customFormat="1" ht="10.199999999999999">
      <c r="B203" s="212"/>
      <c r="C203" s="213"/>
      <c r="D203" s="198" t="s">
        <v>141</v>
      </c>
      <c r="E203" s="214" t="s">
        <v>1</v>
      </c>
      <c r="F203" s="215" t="s">
        <v>172</v>
      </c>
      <c r="G203" s="213"/>
      <c r="H203" s="216">
        <v>23.212</v>
      </c>
      <c r="I203" s="217"/>
      <c r="J203" s="213"/>
      <c r="K203" s="213"/>
      <c r="L203" s="218"/>
      <c r="M203" s="219"/>
      <c r="N203" s="220"/>
      <c r="O203" s="220"/>
      <c r="P203" s="220"/>
      <c r="Q203" s="220"/>
      <c r="R203" s="220"/>
      <c r="S203" s="220"/>
      <c r="T203" s="221"/>
      <c r="AT203" s="222" t="s">
        <v>141</v>
      </c>
      <c r="AU203" s="222" t="s">
        <v>84</v>
      </c>
      <c r="AV203" s="13" t="s">
        <v>122</v>
      </c>
      <c r="AW203" s="13" t="s">
        <v>34</v>
      </c>
      <c r="AX203" s="13" t="s">
        <v>82</v>
      </c>
      <c r="AY203" s="222" t="s">
        <v>115</v>
      </c>
    </row>
    <row r="204" spans="2:65" s="1" customFormat="1" ht="24" customHeight="1">
      <c r="B204" s="32"/>
      <c r="C204" s="185" t="s">
        <v>341</v>
      </c>
      <c r="D204" s="185" t="s">
        <v>117</v>
      </c>
      <c r="E204" s="186" t="s">
        <v>342</v>
      </c>
      <c r="F204" s="187" t="s">
        <v>343</v>
      </c>
      <c r="G204" s="188" t="s">
        <v>169</v>
      </c>
      <c r="H204" s="189">
        <v>23.212</v>
      </c>
      <c r="I204" s="190"/>
      <c r="J204" s="191">
        <f>ROUND(I204*H204,2)</f>
        <v>0</v>
      </c>
      <c r="K204" s="187" t="s">
        <v>121</v>
      </c>
      <c r="L204" s="36"/>
      <c r="M204" s="192" t="s">
        <v>1</v>
      </c>
      <c r="N204" s="193" t="s">
        <v>42</v>
      </c>
      <c r="O204" s="64"/>
      <c r="P204" s="194">
        <f>O204*H204</f>
        <v>0</v>
      </c>
      <c r="Q204" s="194">
        <v>0</v>
      </c>
      <c r="R204" s="194">
        <f>Q204*H204</f>
        <v>0</v>
      </c>
      <c r="S204" s="194">
        <v>0</v>
      </c>
      <c r="T204" s="195">
        <f>S204*H204</f>
        <v>0</v>
      </c>
      <c r="AR204" s="196" t="s">
        <v>122</v>
      </c>
      <c r="AT204" s="196" t="s">
        <v>117</v>
      </c>
      <c r="AU204" s="196" t="s">
        <v>84</v>
      </c>
      <c r="AY204" s="15" t="s">
        <v>115</v>
      </c>
      <c r="BE204" s="197">
        <f>IF(N204="základní",J204,0)</f>
        <v>0</v>
      </c>
      <c r="BF204" s="197">
        <f>IF(N204="snížená",J204,0)</f>
        <v>0</v>
      </c>
      <c r="BG204" s="197">
        <f>IF(N204="zákl. přenesená",J204,0)</f>
        <v>0</v>
      </c>
      <c r="BH204" s="197">
        <f>IF(N204="sníž. přenesená",J204,0)</f>
        <v>0</v>
      </c>
      <c r="BI204" s="197">
        <f>IF(N204="nulová",J204,0)</f>
        <v>0</v>
      </c>
      <c r="BJ204" s="15" t="s">
        <v>82</v>
      </c>
      <c r="BK204" s="197">
        <f>ROUND(I204*H204,2)</f>
        <v>0</v>
      </c>
      <c r="BL204" s="15" t="s">
        <v>122</v>
      </c>
      <c r="BM204" s="196" t="s">
        <v>344</v>
      </c>
    </row>
    <row r="205" spans="2:65" s="1" customFormat="1" ht="19.2">
      <c r="B205" s="32"/>
      <c r="C205" s="33"/>
      <c r="D205" s="198" t="s">
        <v>139</v>
      </c>
      <c r="E205" s="33"/>
      <c r="F205" s="199" t="s">
        <v>338</v>
      </c>
      <c r="G205" s="33"/>
      <c r="H205" s="33"/>
      <c r="I205" s="103"/>
      <c r="J205" s="33"/>
      <c r="K205" s="33"/>
      <c r="L205" s="36"/>
      <c r="M205" s="200"/>
      <c r="N205" s="64"/>
      <c r="O205" s="64"/>
      <c r="P205" s="64"/>
      <c r="Q205" s="64"/>
      <c r="R205" s="64"/>
      <c r="S205" s="64"/>
      <c r="T205" s="65"/>
      <c r="AT205" s="15" t="s">
        <v>139</v>
      </c>
      <c r="AU205" s="15" t="s">
        <v>84</v>
      </c>
    </row>
    <row r="206" spans="2:65" s="12" customFormat="1" ht="10.199999999999999">
      <c r="B206" s="201"/>
      <c r="C206" s="202"/>
      <c r="D206" s="198" t="s">
        <v>141</v>
      </c>
      <c r="E206" s="211" t="s">
        <v>1</v>
      </c>
      <c r="F206" s="203" t="s">
        <v>339</v>
      </c>
      <c r="G206" s="202"/>
      <c r="H206" s="204">
        <v>12.25</v>
      </c>
      <c r="I206" s="205"/>
      <c r="J206" s="202"/>
      <c r="K206" s="202"/>
      <c r="L206" s="206"/>
      <c r="M206" s="207"/>
      <c r="N206" s="208"/>
      <c r="O206" s="208"/>
      <c r="P206" s="208"/>
      <c r="Q206" s="208"/>
      <c r="R206" s="208"/>
      <c r="S206" s="208"/>
      <c r="T206" s="209"/>
      <c r="AT206" s="210" t="s">
        <v>141</v>
      </c>
      <c r="AU206" s="210" t="s">
        <v>84</v>
      </c>
      <c r="AV206" s="12" t="s">
        <v>84</v>
      </c>
      <c r="AW206" s="12" t="s">
        <v>34</v>
      </c>
      <c r="AX206" s="12" t="s">
        <v>77</v>
      </c>
      <c r="AY206" s="210" t="s">
        <v>115</v>
      </c>
    </row>
    <row r="207" spans="2:65" s="12" customFormat="1" ht="10.199999999999999">
      <c r="B207" s="201"/>
      <c r="C207" s="202"/>
      <c r="D207" s="198" t="s">
        <v>141</v>
      </c>
      <c r="E207" s="211" t="s">
        <v>1</v>
      </c>
      <c r="F207" s="203" t="s">
        <v>340</v>
      </c>
      <c r="G207" s="202"/>
      <c r="H207" s="204">
        <v>10.962</v>
      </c>
      <c r="I207" s="205"/>
      <c r="J207" s="202"/>
      <c r="K207" s="202"/>
      <c r="L207" s="206"/>
      <c r="M207" s="207"/>
      <c r="N207" s="208"/>
      <c r="O207" s="208"/>
      <c r="P207" s="208"/>
      <c r="Q207" s="208"/>
      <c r="R207" s="208"/>
      <c r="S207" s="208"/>
      <c r="T207" s="209"/>
      <c r="AT207" s="210" t="s">
        <v>141</v>
      </c>
      <c r="AU207" s="210" t="s">
        <v>84</v>
      </c>
      <c r="AV207" s="12" t="s">
        <v>84</v>
      </c>
      <c r="AW207" s="12" t="s">
        <v>34</v>
      </c>
      <c r="AX207" s="12" t="s">
        <v>77</v>
      </c>
      <c r="AY207" s="210" t="s">
        <v>115</v>
      </c>
    </row>
    <row r="208" spans="2:65" s="13" customFormat="1" ht="10.199999999999999">
      <c r="B208" s="212"/>
      <c r="C208" s="213"/>
      <c r="D208" s="198" t="s">
        <v>141</v>
      </c>
      <c r="E208" s="214" t="s">
        <v>1</v>
      </c>
      <c r="F208" s="215" t="s">
        <v>172</v>
      </c>
      <c r="G208" s="213"/>
      <c r="H208" s="216">
        <v>23.212</v>
      </c>
      <c r="I208" s="217"/>
      <c r="J208" s="213"/>
      <c r="K208" s="213"/>
      <c r="L208" s="218"/>
      <c r="M208" s="219"/>
      <c r="N208" s="220"/>
      <c r="O208" s="220"/>
      <c r="P208" s="220"/>
      <c r="Q208" s="220"/>
      <c r="R208" s="220"/>
      <c r="S208" s="220"/>
      <c r="T208" s="221"/>
      <c r="AT208" s="222" t="s">
        <v>141</v>
      </c>
      <c r="AU208" s="222" t="s">
        <v>84</v>
      </c>
      <c r="AV208" s="13" t="s">
        <v>122</v>
      </c>
      <c r="AW208" s="13" t="s">
        <v>34</v>
      </c>
      <c r="AX208" s="13" t="s">
        <v>82</v>
      </c>
      <c r="AY208" s="222" t="s">
        <v>115</v>
      </c>
    </row>
    <row r="209" spans="2:65" s="1" customFormat="1" ht="36" customHeight="1">
      <c r="B209" s="32"/>
      <c r="C209" s="185" t="s">
        <v>345</v>
      </c>
      <c r="D209" s="185" t="s">
        <v>117</v>
      </c>
      <c r="E209" s="186" t="s">
        <v>346</v>
      </c>
      <c r="F209" s="187" t="s">
        <v>347</v>
      </c>
      <c r="G209" s="188" t="s">
        <v>169</v>
      </c>
      <c r="H209" s="189">
        <v>12.25</v>
      </c>
      <c r="I209" s="190"/>
      <c r="J209" s="191">
        <f>ROUND(I209*H209,2)</f>
        <v>0</v>
      </c>
      <c r="K209" s="187" t="s">
        <v>121</v>
      </c>
      <c r="L209" s="36"/>
      <c r="M209" s="192" t="s">
        <v>1</v>
      </c>
      <c r="N209" s="193" t="s">
        <v>42</v>
      </c>
      <c r="O209" s="64"/>
      <c r="P209" s="194">
        <f>O209*H209</f>
        <v>0</v>
      </c>
      <c r="Q209" s="194">
        <v>0</v>
      </c>
      <c r="R209" s="194">
        <f>Q209*H209</f>
        <v>0</v>
      </c>
      <c r="S209" s="194">
        <v>0</v>
      </c>
      <c r="T209" s="195">
        <f>S209*H209</f>
        <v>0</v>
      </c>
      <c r="AR209" s="196" t="s">
        <v>122</v>
      </c>
      <c r="AT209" s="196" t="s">
        <v>117</v>
      </c>
      <c r="AU209" s="196" t="s">
        <v>84</v>
      </c>
      <c r="AY209" s="15" t="s">
        <v>115</v>
      </c>
      <c r="BE209" s="197">
        <f>IF(N209="základní",J209,0)</f>
        <v>0</v>
      </c>
      <c r="BF209" s="197">
        <f>IF(N209="snížená",J209,0)</f>
        <v>0</v>
      </c>
      <c r="BG209" s="197">
        <f>IF(N209="zákl. přenesená",J209,0)</f>
        <v>0</v>
      </c>
      <c r="BH209" s="197">
        <f>IF(N209="sníž. přenesená",J209,0)</f>
        <v>0</v>
      </c>
      <c r="BI209" s="197">
        <f>IF(N209="nulová",J209,0)</f>
        <v>0</v>
      </c>
      <c r="BJ209" s="15" t="s">
        <v>82</v>
      </c>
      <c r="BK209" s="197">
        <f>ROUND(I209*H209,2)</f>
        <v>0</v>
      </c>
      <c r="BL209" s="15" t="s">
        <v>122</v>
      </c>
      <c r="BM209" s="196" t="s">
        <v>348</v>
      </c>
    </row>
    <row r="210" spans="2:65" s="12" customFormat="1" ht="10.199999999999999">
      <c r="B210" s="201"/>
      <c r="C210" s="202"/>
      <c r="D210" s="198" t="s">
        <v>141</v>
      </c>
      <c r="E210" s="211" t="s">
        <v>1</v>
      </c>
      <c r="F210" s="203" t="s">
        <v>349</v>
      </c>
      <c r="G210" s="202"/>
      <c r="H210" s="204">
        <v>12.25</v>
      </c>
      <c r="I210" s="205"/>
      <c r="J210" s="202"/>
      <c r="K210" s="202"/>
      <c r="L210" s="206"/>
      <c r="M210" s="207"/>
      <c r="N210" s="208"/>
      <c r="O210" s="208"/>
      <c r="P210" s="208"/>
      <c r="Q210" s="208"/>
      <c r="R210" s="208"/>
      <c r="S210" s="208"/>
      <c r="T210" s="209"/>
      <c r="AT210" s="210" t="s">
        <v>141</v>
      </c>
      <c r="AU210" s="210" t="s">
        <v>84</v>
      </c>
      <c r="AV210" s="12" t="s">
        <v>84</v>
      </c>
      <c r="AW210" s="12" t="s">
        <v>34</v>
      </c>
      <c r="AX210" s="12" t="s">
        <v>82</v>
      </c>
      <c r="AY210" s="210" t="s">
        <v>115</v>
      </c>
    </row>
    <row r="211" spans="2:65" s="1" customFormat="1" ht="24" customHeight="1">
      <c r="B211" s="32"/>
      <c r="C211" s="185" t="s">
        <v>350</v>
      </c>
      <c r="D211" s="185" t="s">
        <v>117</v>
      </c>
      <c r="E211" s="186" t="s">
        <v>351</v>
      </c>
      <c r="F211" s="187" t="s">
        <v>352</v>
      </c>
      <c r="G211" s="188" t="s">
        <v>169</v>
      </c>
      <c r="H211" s="189">
        <v>10.962</v>
      </c>
      <c r="I211" s="190"/>
      <c r="J211" s="191">
        <f>ROUND(I211*H211,2)</f>
        <v>0</v>
      </c>
      <c r="K211" s="187" t="s">
        <v>121</v>
      </c>
      <c r="L211" s="36"/>
      <c r="M211" s="192" t="s">
        <v>1</v>
      </c>
      <c r="N211" s="193" t="s">
        <v>42</v>
      </c>
      <c r="O211" s="64"/>
      <c r="P211" s="194">
        <f>O211*H211</f>
        <v>0</v>
      </c>
      <c r="Q211" s="194">
        <v>0</v>
      </c>
      <c r="R211" s="194">
        <f>Q211*H211</f>
        <v>0</v>
      </c>
      <c r="S211" s="194">
        <v>0</v>
      </c>
      <c r="T211" s="195">
        <f>S211*H211</f>
        <v>0</v>
      </c>
      <c r="AR211" s="196" t="s">
        <v>122</v>
      </c>
      <c r="AT211" s="196" t="s">
        <v>117</v>
      </c>
      <c r="AU211" s="196" t="s">
        <v>84</v>
      </c>
      <c r="AY211" s="15" t="s">
        <v>115</v>
      </c>
      <c r="BE211" s="197">
        <f>IF(N211="základní",J211,0)</f>
        <v>0</v>
      </c>
      <c r="BF211" s="197">
        <f>IF(N211="snížená",J211,0)</f>
        <v>0</v>
      </c>
      <c r="BG211" s="197">
        <f>IF(N211="zákl. přenesená",J211,0)</f>
        <v>0</v>
      </c>
      <c r="BH211" s="197">
        <f>IF(N211="sníž. přenesená",J211,0)</f>
        <v>0</v>
      </c>
      <c r="BI211" s="197">
        <f>IF(N211="nulová",J211,0)</f>
        <v>0</v>
      </c>
      <c r="BJ211" s="15" t="s">
        <v>82</v>
      </c>
      <c r="BK211" s="197">
        <f>ROUND(I211*H211,2)</f>
        <v>0</v>
      </c>
      <c r="BL211" s="15" t="s">
        <v>122</v>
      </c>
      <c r="BM211" s="196" t="s">
        <v>353</v>
      </c>
    </row>
    <row r="212" spans="2:65" s="1" customFormat="1" ht="19.2">
      <c r="B212" s="32"/>
      <c r="C212" s="33"/>
      <c r="D212" s="198" t="s">
        <v>139</v>
      </c>
      <c r="E212" s="33"/>
      <c r="F212" s="199" t="s">
        <v>354</v>
      </c>
      <c r="G212" s="33"/>
      <c r="H212" s="33"/>
      <c r="I212" s="103"/>
      <c r="J212" s="33"/>
      <c r="K212" s="33"/>
      <c r="L212" s="36"/>
      <c r="M212" s="200"/>
      <c r="N212" s="64"/>
      <c r="O212" s="64"/>
      <c r="P212" s="64"/>
      <c r="Q212" s="64"/>
      <c r="R212" s="64"/>
      <c r="S212" s="64"/>
      <c r="T212" s="65"/>
      <c r="AT212" s="15" t="s">
        <v>139</v>
      </c>
      <c r="AU212" s="15" t="s">
        <v>84</v>
      </c>
    </row>
    <row r="213" spans="2:65" s="12" customFormat="1" ht="10.199999999999999">
      <c r="B213" s="201"/>
      <c r="C213" s="202"/>
      <c r="D213" s="198" t="s">
        <v>141</v>
      </c>
      <c r="E213" s="211" t="s">
        <v>1</v>
      </c>
      <c r="F213" s="203" t="s">
        <v>355</v>
      </c>
      <c r="G213" s="202"/>
      <c r="H213" s="204">
        <v>10.962</v>
      </c>
      <c r="I213" s="205"/>
      <c r="J213" s="202"/>
      <c r="K213" s="202"/>
      <c r="L213" s="206"/>
      <c r="M213" s="207"/>
      <c r="N213" s="208"/>
      <c r="O213" s="208"/>
      <c r="P213" s="208"/>
      <c r="Q213" s="208"/>
      <c r="R213" s="208"/>
      <c r="S213" s="208"/>
      <c r="T213" s="209"/>
      <c r="AT213" s="210" t="s">
        <v>141</v>
      </c>
      <c r="AU213" s="210" t="s">
        <v>84</v>
      </c>
      <c r="AV213" s="12" t="s">
        <v>84</v>
      </c>
      <c r="AW213" s="12" t="s">
        <v>34</v>
      </c>
      <c r="AX213" s="12" t="s">
        <v>82</v>
      </c>
      <c r="AY213" s="210" t="s">
        <v>115</v>
      </c>
    </row>
    <row r="214" spans="2:65" s="1" customFormat="1" ht="16.5" customHeight="1">
      <c r="B214" s="32"/>
      <c r="C214" s="185" t="s">
        <v>356</v>
      </c>
      <c r="D214" s="185" t="s">
        <v>117</v>
      </c>
      <c r="E214" s="186" t="s">
        <v>357</v>
      </c>
      <c r="F214" s="187" t="s">
        <v>358</v>
      </c>
      <c r="G214" s="188" t="s">
        <v>169</v>
      </c>
      <c r="H214" s="189">
        <v>12.1</v>
      </c>
      <c r="I214" s="190"/>
      <c r="J214" s="191">
        <f>ROUND(I214*H214,2)</f>
        <v>0</v>
      </c>
      <c r="K214" s="187" t="s">
        <v>121</v>
      </c>
      <c r="L214" s="36"/>
      <c r="M214" s="192" t="s">
        <v>1</v>
      </c>
      <c r="N214" s="193" t="s">
        <v>42</v>
      </c>
      <c r="O214" s="64"/>
      <c r="P214" s="194">
        <f>O214*H214</f>
        <v>0</v>
      </c>
      <c r="Q214" s="194">
        <v>0</v>
      </c>
      <c r="R214" s="194">
        <f>Q214*H214</f>
        <v>0</v>
      </c>
      <c r="S214" s="194">
        <v>0</v>
      </c>
      <c r="T214" s="195">
        <f>S214*H214</f>
        <v>0</v>
      </c>
      <c r="AR214" s="196" t="s">
        <v>122</v>
      </c>
      <c r="AT214" s="196" t="s">
        <v>117</v>
      </c>
      <c r="AU214" s="196" t="s">
        <v>84</v>
      </c>
      <c r="AY214" s="15" t="s">
        <v>115</v>
      </c>
      <c r="BE214" s="197">
        <f>IF(N214="základní",J214,0)</f>
        <v>0</v>
      </c>
      <c r="BF214" s="197">
        <f>IF(N214="snížená",J214,0)</f>
        <v>0</v>
      </c>
      <c r="BG214" s="197">
        <f>IF(N214="zákl. přenesená",J214,0)</f>
        <v>0</v>
      </c>
      <c r="BH214" s="197">
        <f>IF(N214="sníž. přenesená",J214,0)</f>
        <v>0</v>
      </c>
      <c r="BI214" s="197">
        <f>IF(N214="nulová",J214,0)</f>
        <v>0</v>
      </c>
      <c r="BJ214" s="15" t="s">
        <v>82</v>
      </c>
      <c r="BK214" s="197">
        <f>ROUND(I214*H214,2)</f>
        <v>0</v>
      </c>
      <c r="BL214" s="15" t="s">
        <v>122</v>
      </c>
      <c r="BM214" s="196" t="s">
        <v>359</v>
      </c>
    </row>
    <row r="215" spans="2:65" s="1" customFormat="1" ht="28.8">
      <c r="B215" s="32"/>
      <c r="C215" s="33"/>
      <c r="D215" s="198" t="s">
        <v>139</v>
      </c>
      <c r="E215" s="33"/>
      <c r="F215" s="199" t="s">
        <v>360</v>
      </c>
      <c r="G215" s="33"/>
      <c r="H215" s="33"/>
      <c r="I215" s="103"/>
      <c r="J215" s="33"/>
      <c r="K215" s="33"/>
      <c r="L215" s="36"/>
      <c r="M215" s="200"/>
      <c r="N215" s="64"/>
      <c r="O215" s="64"/>
      <c r="P215" s="64"/>
      <c r="Q215" s="64"/>
      <c r="R215" s="64"/>
      <c r="S215" s="64"/>
      <c r="T215" s="65"/>
      <c r="AT215" s="15" t="s">
        <v>139</v>
      </c>
      <c r="AU215" s="15" t="s">
        <v>84</v>
      </c>
    </row>
    <row r="216" spans="2:65" s="1" customFormat="1" ht="24" customHeight="1">
      <c r="B216" s="32"/>
      <c r="C216" s="185" t="s">
        <v>361</v>
      </c>
      <c r="D216" s="185" t="s">
        <v>117</v>
      </c>
      <c r="E216" s="186" t="s">
        <v>362</v>
      </c>
      <c r="F216" s="187" t="s">
        <v>363</v>
      </c>
      <c r="G216" s="188" t="s">
        <v>169</v>
      </c>
      <c r="H216" s="189">
        <v>12.1</v>
      </c>
      <c r="I216" s="190"/>
      <c r="J216" s="191">
        <f>ROUND(I216*H216,2)</f>
        <v>0</v>
      </c>
      <c r="K216" s="187" t="s">
        <v>121</v>
      </c>
      <c r="L216" s="36"/>
      <c r="M216" s="192" t="s">
        <v>1</v>
      </c>
      <c r="N216" s="193" t="s">
        <v>42</v>
      </c>
      <c r="O216" s="64"/>
      <c r="P216" s="194">
        <f>O216*H216</f>
        <v>0</v>
      </c>
      <c r="Q216" s="194">
        <v>0</v>
      </c>
      <c r="R216" s="194">
        <f>Q216*H216</f>
        <v>0</v>
      </c>
      <c r="S216" s="194">
        <v>0</v>
      </c>
      <c r="T216" s="195">
        <f>S216*H216</f>
        <v>0</v>
      </c>
      <c r="AR216" s="196" t="s">
        <v>122</v>
      </c>
      <c r="AT216" s="196" t="s">
        <v>117</v>
      </c>
      <c r="AU216" s="196" t="s">
        <v>84</v>
      </c>
      <c r="AY216" s="15" t="s">
        <v>115</v>
      </c>
      <c r="BE216" s="197">
        <f>IF(N216="základní",J216,0)</f>
        <v>0</v>
      </c>
      <c r="BF216" s="197">
        <f>IF(N216="snížená",J216,0)</f>
        <v>0</v>
      </c>
      <c r="BG216" s="197">
        <f>IF(N216="zákl. přenesená",J216,0)</f>
        <v>0</v>
      </c>
      <c r="BH216" s="197">
        <f>IF(N216="sníž. přenesená",J216,0)</f>
        <v>0</v>
      </c>
      <c r="BI216" s="197">
        <f>IF(N216="nulová",J216,0)</f>
        <v>0</v>
      </c>
      <c r="BJ216" s="15" t="s">
        <v>82</v>
      </c>
      <c r="BK216" s="197">
        <f>ROUND(I216*H216,2)</f>
        <v>0</v>
      </c>
      <c r="BL216" s="15" t="s">
        <v>122</v>
      </c>
      <c r="BM216" s="196" t="s">
        <v>364</v>
      </c>
    </row>
    <row r="217" spans="2:65" s="1" customFormat="1" ht="19.2">
      <c r="B217" s="32"/>
      <c r="C217" s="33"/>
      <c r="D217" s="198" t="s">
        <v>139</v>
      </c>
      <c r="E217" s="33"/>
      <c r="F217" s="199" t="s">
        <v>338</v>
      </c>
      <c r="G217" s="33"/>
      <c r="H217" s="33"/>
      <c r="I217" s="103"/>
      <c r="J217" s="33"/>
      <c r="K217" s="33"/>
      <c r="L217" s="36"/>
      <c r="M217" s="200"/>
      <c r="N217" s="64"/>
      <c r="O217" s="64"/>
      <c r="P217" s="64"/>
      <c r="Q217" s="64"/>
      <c r="R217" s="64"/>
      <c r="S217" s="64"/>
      <c r="T217" s="65"/>
      <c r="AT217" s="15" t="s">
        <v>139</v>
      </c>
      <c r="AU217" s="15" t="s">
        <v>84</v>
      </c>
    </row>
    <row r="218" spans="2:65" s="1" customFormat="1" ht="24" customHeight="1">
      <c r="B218" s="32"/>
      <c r="C218" s="185" t="s">
        <v>365</v>
      </c>
      <c r="D218" s="185" t="s">
        <v>117</v>
      </c>
      <c r="E218" s="186" t="s">
        <v>366</v>
      </c>
      <c r="F218" s="187" t="s">
        <v>367</v>
      </c>
      <c r="G218" s="188" t="s">
        <v>169</v>
      </c>
      <c r="H218" s="189">
        <v>12.1</v>
      </c>
      <c r="I218" s="190"/>
      <c r="J218" s="191">
        <f>ROUND(I218*H218,2)</f>
        <v>0</v>
      </c>
      <c r="K218" s="187" t="s">
        <v>121</v>
      </c>
      <c r="L218" s="36"/>
      <c r="M218" s="192" t="s">
        <v>1</v>
      </c>
      <c r="N218" s="193" t="s">
        <v>42</v>
      </c>
      <c r="O218" s="64"/>
      <c r="P218" s="194">
        <f>O218*H218</f>
        <v>0</v>
      </c>
      <c r="Q218" s="194">
        <v>0</v>
      </c>
      <c r="R218" s="194">
        <f>Q218*H218</f>
        <v>0</v>
      </c>
      <c r="S218" s="194">
        <v>0</v>
      </c>
      <c r="T218" s="195">
        <f>S218*H218</f>
        <v>0</v>
      </c>
      <c r="AR218" s="196" t="s">
        <v>122</v>
      </c>
      <c r="AT218" s="196" t="s">
        <v>117</v>
      </c>
      <c r="AU218" s="196" t="s">
        <v>84</v>
      </c>
      <c r="AY218" s="15" t="s">
        <v>115</v>
      </c>
      <c r="BE218" s="197">
        <f>IF(N218="základní",J218,0)</f>
        <v>0</v>
      </c>
      <c r="BF218" s="197">
        <f>IF(N218="snížená",J218,0)</f>
        <v>0</v>
      </c>
      <c r="BG218" s="197">
        <f>IF(N218="zákl. přenesená",J218,0)</f>
        <v>0</v>
      </c>
      <c r="BH218" s="197">
        <f>IF(N218="sníž. přenesená",J218,0)</f>
        <v>0</v>
      </c>
      <c r="BI218" s="197">
        <f>IF(N218="nulová",J218,0)</f>
        <v>0</v>
      </c>
      <c r="BJ218" s="15" t="s">
        <v>82</v>
      </c>
      <c r="BK218" s="197">
        <f>ROUND(I218*H218,2)</f>
        <v>0</v>
      </c>
      <c r="BL218" s="15" t="s">
        <v>122</v>
      </c>
      <c r="BM218" s="196" t="s">
        <v>368</v>
      </c>
    </row>
    <row r="219" spans="2:65" s="11" customFormat="1" ht="22.8" customHeight="1">
      <c r="B219" s="169"/>
      <c r="C219" s="170"/>
      <c r="D219" s="171" t="s">
        <v>76</v>
      </c>
      <c r="E219" s="183" t="s">
        <v>369</v>
      </c>
      <c r="F219" s="183" t="s">
        <v>370</v>
      </c>
      <c r="G219" s="170"/>
      <c r="H219" s="170"/>
      <c r="I219" s="173"/>
      <c r="J219" s="184">
        <f>BK219</f>
        <v>0</v>
      </c>
      <c r="K219" s="170"/>
      <c r="L219" s="175"/>
      <c r="M219" s="176"/>
      <c r="N219" s="177"/>
      <c r="O219" s="177"/>
      <c r="P219" s="178">
        <f>P220</f>
        <v>0</v>
      </c>
      <c r="Q219" s="177"/>
      <c r="R219" s="178">
        <f>R220</f>
        <v>0</v>
      </c>
      <c r="S219" s="177"/>
      <c r="T219" s="179">
        <f>T220</f>
        <v>0</v>
      </c>
      <c r="AR219" s="180" t="s">
        <v>82</v>
      </c>
      <c r="AT219" s="181" t="s">
        <v>76</v>
      </c>
      <c r="AU219" s="181" t="s">
        <v>82</v>
      </c>
      <c r="AY219" s="180" t="s">
        <v>115</v>
      </c>
      <c r="BK219" s="182">
        <f>BK220</f>
        <v>0</v>
      </c>
    </row>
    <row r="220" spans="2:65" s="1" customFormat="1" ht="16.5" customHeight="1">
      <c r="B220" s="32"/>
      <c r="C220" s="185" t="s">
        <v>371</v>
      </c>
      <c r="D220" s="185" t="s">
        <v>117</v>
      </c>
      <c r="E220" s="186" t="s">
        <v>372</v>
      </c>
      <c r="F220" s="187" t="s">
        <v>373</v>
      </c>
      <c r="G220" s="188" t="s">
        <v>169</v>
      </c>
      <c r="H220" s="189">
        <v>275.98</v>
      </c>
      <c r="I220" s="190"/>
      <c r="J220" s="191">
        <f>ROUND(I220*H220,2)</f>
        <v>0</v>
      </c>
      <c r="K220" s="187" t="s">
        <v>121</v>
      </c>
      <c r="L220" s="36"/>
      <c r="M220" s="192" t="s">
        <v>1</v>
      </c>
      <c r="N220" s="193" t="s">
        <v>42</v>
      </c>
      <c r="O220" s="64"/>
      <c r="P220" s="194">
        <f>O220*H220</f>
        <v>0</v>
      </c>
      <c r="Q220" s="194">
        <v>0</v>
      </c>
      <c r="R220" s="194">
        <f>Q220*H220</f>
        <v>0</v>
      </c>
      <c r="S220" s="194">
        <v>0</v>
      </c>
      <c r="T220" s="195">
        <f>S220*H220</f>
        <v>0</v>
      </c>
      <c r="AR220" s="196" t="s">
        <v>122</v>
      </c>
      <c r="AT220" s="196" t="s">
        <v>117</v>
      </c>
      <c r="AU220" s="196" t="s">
        <v>84</v>
      </c>
      <c r="AY220" s="15" t="s">
        <v>115</v>
      </c>
      <c r="BE220" s="197">
        <f>IF(N220="základní",J220,0)</f>
        <v>0</v>
      </c>
      <c r="BF220" s="197">
        <f>IF(N220="snížená",J220,0)</f>
        <v>0</v>
      </c>
      <c r="BG220" s="197">
        <f>IF(N220="zákl. přenesená",J220,0)</f>
        <v>0</v>
      </c>
      <c r="BH220" s="197">
        <f>IF(N220="sníž. přenesená",J220,0)</f>
        <v>0</v>
      </c>
      <c r="BI220" s="197">
        <f>IF(N220="nulová",J220,0)</f>
        <v>0</v>
      </c>
      <c r="BJ220" s="15" t="s">
        <v>82</v>
      </c>
      <c r="BK220" s="197">
        <f>ROUND(I220*H220,2)</f>
        <v>0</v>
      </c>
      <c r="BL220" s="15" t="s">
        <v>122</v>
      </c>
      <c r="BM220" s="196" t="s">
        <v>374</v>
      </c>
    </row>
    <row r="221" spans="2:65" s="11" customFormat="1" ht="22.8" customHeight="1">
      <c r="B221" s="169"/>
      <c r="C221" s="170"/>
      <c r="D221" s="171" t="s">
        <v>76</v>
      </c>
      <c r="E221" s="183" t="s">
        <v>375</v>
      </c>
      <c r="F221" s="183" t="s">
        <v>376</v>
      </c>
      <c r="G221" s="170"/>
      <c r="H221" s="170"/>
      <c r="I221" s="173"/>
      <c r="J221" s="184">
        <f>BK221</f>
        <v>0</v>
      </c>
      <c r="K221" s="170"/>
      <c r="L221" s="175"/>
      <c r="M221" s="176"/>
      <c r="N221" s="177"/>
      <c r="O221" s="177"/>
      <c r="P221" s="178">
        <f>SUM(P222:P235)</f>
        <v>0</v>
      </c>
      <c r="Q221" s="177"/>
      <c r="R221" s="178">
        <f>SUM(R222:R235)</f>
        <v>0</v>
      </c>
      <c r="S221" s="177"/>
      <c r="T221" s="179">
        <f>SUM(T222:T235)</f>
        <v>0</v>
      </c>
      <c r="AR221" s="180" t="s">
        <v>82</v>
      </c>
      <c r="AT221" s="181" t="s">
        <v>76</v>
      </c>
      <c r="AU221" s="181" t="s">
        <v>82</v>
      </c>
      <c r="AY221" s="180" t="s">
        <v>115</v>
      </c>
      <c r="BK221" s="182">
        <f>SUM(BK222:BK235)</f>
        <v>0</v>
      </c>
    </row>
    <row r="222" spans="2:65" s="1" customFormat="1" ht="60" customHeight="1">
      <c r="B222" s="32"/>
      <c r="C222" s="185" t="s">
        <v>377</v>
      </c>
      <c r="D222" s="185" t="s">
        <v>117</v>
      </c>
      <c r="E222" s="186" t="s">
        <v>378</v>
      </c>
      <c r="F222" s="187" t="s">
        <v>379</v>
      </c>
      <c r="G222" s="188" t="s">
        <v>274</v>
      </c>
      <c r="H222" s="189">
        <v>1</v>
      </c>
      <c r="I222" s="190"/>
      <c r="J222" s="191">
        <f t="shared" ref="J222:J229" si="20">ROUND(I222*H222,2)</f>
        <v>0</v>
      </c>
      <c r="K222" s="187" t="s">
        <v>1</v>
      </c>
      <c r="L222" s="36"/>
      <c r="M222" s="192" t="s">
        <v>1</v>
      </c>
      <c r="N222" s="193" t="s">
        <v>42</v>
      </c>
      <c r="O222" s="64"/>
      <c r="P222" s="194">
        <f t="shared" ref="P222:P229" si="21">O222*H222</f>
        <v>0</v>
      </c>
      <c r="Q222" s="194">
        <v>0</v>
      </c>
      <c r="R222" s="194">
        <f t="shared" ref="R222:R229" si="22">Q222*H222</f>
        <v>0</v>
      </c>
      <c r="S222" s="194">
        <v>0</v>
      </c>
      <c r="T222" s="195">
        <f t="shared" ref="T222:T229" si="23">S222*H222</f>
        <v>0</v>
      </c>
      <c r="AR222" s="196" t="s">
        <v>122</v>
      </c>
      <c r="AT222" s="196" t="s">
        <v>117</v>
      </c>
      <c r="AU222" s="196" t="s">
        <v>84</v>
      </c>
      <c r="AY222" s="15" t="s">
        <v>115</v>
      </c>
      <c r="BE222" s="197">
        <f t="shared" ref="BE222:BE229" si="24">IF(N222="základní",J222,0)</f>
        <v>0</v>
      </c>
      <c r="BF222" s="197">
        <f t="shared" ref="BF222:BF229" si="25">IF(N222="snížená",J222,0)</f>
        <v>0</v>
      </c>
      <c r="BG222" s="197">
        <f t="shared" ref="BG222:BG229" si="26">IF(N222="zákl. přenesená",J222,0)</f>
        <v>0</v>
      </c>
      <c r="BH222" s="197">
        <f t="shared" ref="BH222:BH229" si="27">IF(N222="sníž. přenesená",J222,0)</f>
        <v>0</v>
      </c>
      <c r="BI222" s="197">
        <f t="shared" ref="BI222:BI229" si="28">IF(N222="nulová",J222,0)</f>
        <v>0</v>
      </c>
      <c r="BJ222" s="15" t="s">
        <v>82</v>
      </c>
      <c r="BK222" s="197">
        <f t="shared" ref="BK222:BK229" si="29">ROUND(I222*H222,2)</f>
        <v>0</v>
      </c>
      <c r="BL222" s="15" t="s">
        <v>122</v>
      </c>
      <c r="BM222" s="196" t="s">
        <v>380</v>
      </c>
    </row>
    <row r="223" spans="2:65" s="1" customFormat="1" ht="24" customHeight="1">
      <c r="B223" s="32"/>
      <c r="C223" s="185" t="s">
        <v>381</v>
      </c>
      <c r="D223" s="185" t="s">
        <v>117</v>
      </c>
      <c r="E223" s="186" t="s">
        <v>382</v>
      </c>
      <c r="F223" s="187" t="s">
        <v>383</v>
      </c>
      <c r="G223" s="188" t="s">
        <v>274</v>
      </c>
      <c r="H223" s="189">
        <v>1</v>
      </c>
      <c r="I223" s="190"/>
      <c r="J223" s="191">
        <f t="shared" si="20"/>
        <v>0</v>
      </c>
      <c r="K223" s="187" t="s">
        <v>1</v>
      </c>
      <c r="L223" s="36"/>
      <c r="M223" s="192" t="s">
        <v>1</v>
      </c>
      <c r="N223" s="193" t="s">
        <v>42</v>
      </c>
      <c r="O223" s="64"/>
      <c r="P223" s="194">
        <f t="shared" si="21"/>
        <v>0</v>
      </c>
      <c r="Q223" s="194">
        <v>0</v>
      </c>
      <c r="R223" s="194">
        <f t="shared" si="22"/>
        <v>0</v>
      </c>
      <c r="S223" s="194">
        <v>0</v>
      </c>
      <c r="T223" s="195">
        <f t="shared" si="23"/>
        <v>0</v>
      </c>
      <c r="AR223" s="196" t="s">
        <v>122</v>
      </c>
      <c r="AT223" s="196" t="s">
        <v>117</v>
      </c>
      <c r="AU223" s="196" t="s">
        <v>84</v>
      </c>
      <c r="AY223" s="15" t="s">
        <v>115</v>
      </c>
      <c r="BE223" s="197">
        <f t="shared" si="24"/>
        <v>0</v>
      </c>
      <c r="BF223" s="197">
        <f t="shared" si="25"/>
        <v>0</v>
      </c>
      <c r="BG223" s="197">
        <f t="shared" si="26"/>
        <v>0</v>
      </c>
      <c r="BH223" s="197">
        <f t="shared" si="27"/>
        <v>0</v>
      </c>
      <c r="BI223" s="197">
        <f t="shared" si="28"/>
        <v>0</v>
      </c>
      <c r="BJ223" s="15" t="s">
        <v>82</v>
      </c>
      <c r="BK223" s="197">
        <f t="shared" si="29"/>
        <v>0</v>
      </c>
      <c r="BL223" s="15" t="s">
        <v>122</v>
      </c>
      <c r="BM223" s="196" t="s">
        <v>384</v>
      </c>
    </row>
    <row r="224" spans="2:65" s="1" customFormat="1" ht="16.5" customHeight="1">
      <c r="B224" s="32"/>
      <c r="C224" s="185" t="s">
        <v>385</v>
      </c>
      <c r="D224" s="185" t="s">
        <v>117</v>
      </c>
      <c r="E224" s="186" t="s">
        <v>386</v>
      </c>
      <c r="F224" s="187" t="s">
        <v>387</v>
      </c>
      <c r="G224" s="188" t="s">
        <v>274</v>
      </c>
      <c r="H224" s="189">
        <v>1</v>
      </c>
      <c r="I224" s="190"/>
      <c r="J224" s="191">
        <f t="shared" si="20"/>
        <v>0</v>
      </c>
      <c r="K224" s="187" t="s">
        <v>1</v>
      </c>
      <c r="L224" s="36"/>
      <c r="M224" s="192" t="s">
        <v>1</v>
      </c>
      <c r="N224" s="193" t="s">
        <v>42</v>
      </c>
      <c r="O224" s="64"/>
      <c r="P224" s="194">
        <f t="shared" si="21"/>
        <v>0</v>
      </c>
      <c r="Q224" s="194">
        <v>0</v>
      </c>
      <c r="R224" s="194">
        <f t="shared" si="22"/>
        <v>0</v>
      </c>
      <c r="S224" s="194">
        <v>0</v>
      </c>
      <c r="T224" s="195">
        <f t="shared" si="23"/>
        <v>0</v>
      </c>
      <c r="AR224" s="196" t="s">
        <v>122</v>
      </c>
      <c r="AT224" s="196" t="s">
        <v>117</v>
      </c>
      <c r="AU224" s="196" t="s">
        <v>84</v>
      </c>
      <c r="AY224" s="15" t="s">
        <v>115</v>
      </c>
      <c r="BE224" s="197">
        <f t="shared" si="24"/>
        <v>0</v>
      </c>
      <c r="BF224" s="197">
        <f t="shared" si="25"/>
        <v>0</v>
      </c>
      <c r="BG224" s="197">
        <f t="shared" si="26"/>
        <v>0</v>
      </c>
      <c r="BH224" s="197">
        <f t="shared" si="27"/>
        <v>0</v>
      </c>
      <c r="BI224" s="197">
        <f t="shared" si="28"/>
        <v>0</v>
      </c>
      <c r="BJ224" s="15" t="s">
        <v>82</v>
      </c>
      <c r="BK224" s="197">
        <f t="shared" si="29"/>
        <v>0</v>
      </c>
      <c r="BL224" s="15" t="s">
        <v>122</v>
      </c>
      <c r="BM224" s="196" t="s">
        <v>388</v>
      </c>
    </row>
    <row r="225" spans="2:65" s="1" customFormat="1" ht="36" customHeight="1">
      <c r="B225" s="32"/>
      <c r="C225" s="185" t="s">
        <v>389</v>
      </c>
      <c r="D225" s="185" t="s">
        <v>117</v>
      </c>
      <c r="E225" s="186" t="s">
        <v>390</v>
      </c>
      <c r="F225" s="187" t="s">
        <v>391</v>
      </c>
      <c r="G225" s="188" t="s">
        <v>274</v>
      </c>
      <c r="H225" s="189">
        <v>1</v>
      </c>
      <c r="I225" s="190"/>
      <c r="J225" s="191">
        <f t="shared" si="20"/>
        <v>0</v>
      </c>
      <c r="K225" s="187" t="s">
        <v>1</v>
      </c>
      <c r="L225" s="36"/>
      <c r="M225" s="192" t="s">
        <v>1</v>
      </c>
      <c r="N225" s="193" t="s">
        <v>42</v>
      </c>
      <c r="O225" s="64"/>
      <c r="P225" s="194">
        <f t="shared" si="21"/>
        <v>0</v>
      </c>
      <c r="Q225" s="194">
        <v>0</v>
      </c>
      <c r="R225" s="194">
        <f t="shared" si="22"/>
        <v>0</v>
      </c>
      <c r="S225" s="194">
        <v>0</v>
      </c>
      <c r="T225" s="195">
        <f t="shared" si="23"/>
        <v>0</v>
      </c>
      <c r="AR225" s="196" t="s">
        <v>122</v>
      </c>
      <c r="AT225" s="196" t="s">
        <v>117</v>
      </c>
      <c r="AU225" s="196" t="s">
        <v>84</v>
      </c>
      <c r="AY225" s="15" t="s">
        <v>115</v>
      </c>
      <c r="BE225" s="197">
        <f t="shared" si="24"/>
        <v>0</v>
      </c>
      <c r="BF225" s="197">
        <f t="shared" si="25"/>
        <v>0</v>
      </c>
      <c r="BG225" s="197">
        <f t="shared" si="26"/>
        <v>0</v>
      </c>
      <c r="BH225" s="197">
        <f t="shared" si="27"/>
        <v>0</v>
      </c>
      <c r="BI225" s="197">
        <f t="shared" si="28"/>
        <v>0</v>
      </c>
      <c r="BJ225" s="15" t="s">
        <v>82</v>
      </c>
      <c r="BK225" s="197">
        <f t="shared" si="29"/>
        <v>0</v>
      </c>
      <c r="BL225" s="15" t="s">
        <v>122</v>
      </c>
      <c r="BM225" s="196" t="s">
        <v>392</v>
      </c>
    </row>
    <row r="226" spans="2:65" s="1" customFormat="1" ht="16.5" customHeight="1">
      <c r="B226" s="32"/>
      <c r="C226" s="185" t="s">
        <v>393</v>
      </c>
      <c r="D226" s="185" t="s">
        <v>117</v>
      </c>
      <c r="E226" s="186" t="s">
        <v>394</v>
      </c>
      <c r="F226" s="187" t="s">
        <v>395</v>
      </c>
      <c r="G226" s="188" t="s">
        <v>274</v>
      </c>
      <c r="H226" s="189">
        <v>1</v>
      </c>
      <c r="I226" s="190"/>
      <c r="J226" s="191">
        <f t="shared" si="20"/>
        <v>0</v>
      </c>
      <c r="K226" s="187" t="s">
        <v>1</v>
      </c>
      <c r="L226" s="36"/>
      <c r="M226" s="192" t="s">
        <v>1</v>
      </c>
      <c r="N226" s="193" t="s">
        <v>42</v>
      </c>
      <c r="O226" s="64"/>
      <c r="P226" s="194">
        <f t="shared" si="21"/>
        <v>0</v>
      </c>
      <c r="Q226" s="194">
        <v>0</v>
      </c>
      <c r="R226" s="194">
        <f t="shared" si="22"/>
        <v>0</v>
      </c>
      <c r="S226" s="194">
        <v>0</v>
      </c>
      <c r="T226" s="195">
        <f t="shared" si="23"/>
        <v>0</v>
      </c>
      <c r="AR226" s="196" t="s">
        <v>122</v>
      </c>
      <c r="AT226" s="196" t="s">
        <v>117</v>
      </c>
      <c r="AU226" s="196" t="s">
        <v>84</v>
      </c>
      <c r="AY226" s="15" t="s">
        <v>115</v>
      </c>
      <c r="BE226" s="197">
        <f t="shared" si="24"/>
        <v>0</v>
      </c>
      <c r="BF226" s="197">
        <f t="shared" si="25"/>
        <v>0</v>
      </c>
      <c r="BG226" s="197">
        <f t="shared" si="26"/>
        <v>0</v>
      </c>
      <c r="BH226" s="197">
        <f t="shared" si="27"/>
        <v>0</v>
      </c>
      <c r="BI226" s="197">
        <f t="shared" si="28"/>
        <v>0</v>
      </c>
      <c r="BJ226" s="15" t="s">
        <v>82</v>
      </c>
      <c r="BK226" s="197">
        <f t="shared" si="29"/>
        <v>0</v>
      </c>
      <c r="BL226" s="15" t="s">
        <v>122</v>
      </c>
      <c r="BM226" s="196" t="s">
        <v>396</v>
      </c>
    </row>
    <row r="227" spans="2:65" s="1" customFormat="1" ht="16.5" customHeight="1">
      <c r="B227" s="32"/>
      <c r="C227" s="185" t="s">
        <v>397</v>
      </c>
      <c r="D227" s="185" t="s">
        <v>117</v>
      </c>
      <c r="E227" s="186" t="s">
        <v>398</v>
      </c>
      <c r="F227" s="187" t="s">
        <v>399</v>
      </c>
      <c r="G227" s="188" t="s">
        <v>274</v>
      </c>
      <c r="H227" s="189">
        <v>1</v>
      </c>
      <c r="I227" s="190"/>
      <c r="J227" s="191">
        <f t="shared" si="20"/>
        <v>0</v>
      </c>
      <c r="K227" s="187" t="s">
        <v>1</v>
      </c>
      <c r="L227" s="36"/>
      <c r="M227" s="192" t="s">
        <v>1</v>
      </c>
      <c r="N227" s="193" t="s">
        <v>42</v>
      </c>
      <c r="O227" s="64"/>
      <c r="P227" s="194">
        <f t="shared" si="21"/>
        <v>0</v>
      </c>
      <c r="Q227" s="194">
        <v>0</v>
      </c>
      <c r="R227" s="194">
        <f t="shared" si="22"/>
        <v>0</v>
      </c>
      <c r="S227" s="194">
        <v>0</v>
      </c>
      <c r="T227" s="195">
        <f t="shared" si="23"/>
        <v>0</v>
      </c>
      <c r="AR227" s="196" t="s">
        <v>122</v>
      </c>
      <c r="AT227" s="196" t="s">
        <v>117</v>
      </c>
      <c r="AU227" s="196" t="s">
        <v>84</v>
      </c>
      <c r="AY227" s="15" t="s">
        <v>115</v>
      </c>
      <c r="BE227" s="197">
        <f t="shared" si="24"/>
        <v>0</v>
      </c>
      <c r="BF227" s="197">
        <f t="shared" si="25"/>
        <v>0</v>
      </c>
      <c r="BG227" s="197">
        <f t="shared" si="26"/>
        <v>0</v>
      </c>
      <c r="BH227" s="197">
        <f t="shared" si="27"/>
        <v>0</v>
      </c>
      <c r="BI227" s="197">
        <f t="shared" si="28"/>
        <v>0</v>
      </c>
      <c r="BJ227" s="15" t="s">
        <v>82</v>
      </c>
      <c r="BK227" s="197">
        <f t="shared" si="29"/>
        <v>0</v>
      </c>
      <c r="BL227" s="15" t="s">
        <v>122</v>
      </c>
      <c r="BM227" s="196" t="s">
        <v>400</v>
      </c>
    </row>
    <row r="228" spans="2:65" s="1" customFormat="1" ht="24" customHeight="1">
      <c r="B228" s="32"/>
      <c r="C228" s="185" t="s">
        <v>401</v>
      </c>
      <c r="D228" s="185" t="s">
        <v>117</v>
      </c>
      <c r="E228" s="186" t="s">
        <v>402</v>
      </c>
      <c r="F228" s="187" t="s">
        <v>403</v>
      </c>
      <c r="G228" s="188" t="s">
        <v>274</v>
      </c>
      <c r="H228" s="189">
        <v>1</v>
      </c>
      <c r="I228" s="190"/>
      <c r="J228" s="191">
        <f t="shared" si="20"/>
        <v>0</v>
      </c>
      <c r="K228" s="187" t="s">
        <v>1</v>
      </c>
      <c r="L228" s="36"/>
      <c r="M228" s="192" t="s">
        <v>1</v>
      </c>
      <c r="N228" s="193" t="s">
        <v>42</v>
      </c>
      <c r="O228" s="64"/>
      <c r="P228" s="194">
        <f t="shared" si="21"/>
        <v>0</v>
      </c>
      <c r="Q228" s="194">
        <v>0</v>
      </c>
      <c r="R228" s="194">
        <f t="shared" si="22"/>
        <v>0</v>
      </c>
      <c r="S228" s="194">
        <v>0</v>
      </c>
      <c r="T228" s="195">
        <f t="shared" si="23"/>
        <v>0</v>
      </c>
      <c r="AR228" s="196" t="s">
        <v>122</v>
      </c>
      <c r="AT228" s="196" t="s">
        <v>117</v>
      </c>
      <c r="AU228" s="196" t="s">
        <v>84</v>
      </c>
      <c r="AY228" s="15" t="s">
        <v>115</v>
      </c>
      <c r="BE228" s="197">
        <f t="shared" si="24"/>
        <v>0</v>
      </c>
      <c r="BF228" s="197">
        <f t="shared" si="25"/>
        <v>0</v>
      </c>
      <c r="BG228" s="197">
        <f t="shared" si="26"/>
        <v>0</v>
      </c>
      <c r="BH228" s="197">
        <f t="shared" si="27"/>
        <v>0</v>
      </c>
      <c r="BI228" s="197">
        <f t="shared" si="28"/>
        <v>0</v>
      </c>
      <c r="BJ228" s="15" t="s">
        <v>82</v>
      </c>
      <c r="BK228" s="197">
        <f t="shared" si="29"/>
        <v>0</v>
      </c>
      <c r="BL228" s="15" t="s">
        <v>122</v>
      </c>
      <c r="BM228" s="196" t="s">
        <v>404</v>
      </c>
    </row>
    <row r="229" spans="2:65" s="1" customFormat="1" ht="24" customHeight="1">
      <c r="B229" s="32"/>
      <c r="C229" s="185" t="s">
        <v>405</v>
      </c>
      <c r="D229" s="185" t="s">
        <v>117</v>
      </c>
      <c r="E229" s="186" t="s">
        <v>406</v>
      </c>
      <c r="F229" s="187" t="s">
        <v>407</v>
      </c>
      <c r="G229" s="188" t="s">
        <v>408</v>
      </c>
      <c r="H229" s="189">
        <v>720</v>
      </c>
      <c r="I229" s="190"/>
      <c r="J229" s="191">
        <f t="shared" si="20"/>
        <v>0</v>
      </c>
      <c r="K229" s="187" t="s">
        <v>121</v>
      </c>
      <c r="L229" s="36"/>
      <c r="M229" s="192" t="s">
        <v>1</v>
      </c>
      <c r="N229" s="193" t="s">
        <v>42</v>
      </c>
      <c r="O229" s="64"/>
      <c r="P229" s="194">
        <f t="shared" si="21"/>
        <v>0</v>
      </c>
      <c r="Q229" s="194">
        <v>0</v>
      </c>
      <c r="R229" s="194">
        <f t="shared" si="22"/>
        <v>0</v>
      </c>
      <c r="S229" s="194">
        <v>0</v>
      </c>
      <c r="T229" s="195">
        <f t="shared" si="23"/>
        <v>0</v>
      </c>
      <c r="AR229" s="196" t="s">
        <v>122</v>
      </c>
      <c r="AT229" s="196" t="s">
        <v>117</v>
      </c>
      <c r="AU229" s="196" t="s">
        <v>84</v>
      </c>
      <c r="AY229" s="15" t="s">
        <v>115</v>
      </c>
      <c r="BE229" s="197">
        <f t="shared" si="24"/>
        <v>0</v>
      </c>
      <c r="BF229" s="197">
        <f t="shared" si="25"/>
        <v>0</v>
      </c>
      <c r="BG229" s="197">
        <f t="shared" si="26"/>
        <v>0</v>
      </c>
      <c r="BH229" s="197">
        <f t="shared" si="27"/>
        <v>0</v>
      </c>
      <c r="BI229" s="197">
        <f t="shared" si="28"/>
        <v>0</v>
      </c>
      <c r="BJ229" s="15" t="s">
        <v>82</v>
      </c>
      <c r="BK229" s="197">
        <f t="shared" si="29"/>
        <v>0</v>
      </c>
      <c r="BL229" s="15" t="s">
        <v>122</v>
      </c>
      <c r="BM229" s="196" t="s">
        <v>409</v>
      </c>
    </row>
    <row r="230" spans="2:65" s="1" customFormat="1" ht="19.2">
      <c r="B230" s="32"/>
      <c r="C230" s="33"/>
      <c r="D230" s="198" t="s">
        <v>139</v>
      </c>
      <c r="E230" s="33"/>
      <c r="F230" s="199" t="s">
        <v>410</v>
      </c>
      <c r="G230" s="33"/>
      <c r="H230" s="33"/>
      <c r="I230" s="103"/>
      <c r="J230" s="33"/>
      <c r="K230" s="33"/>
      <c r="L230" s="36"/>
      <c r="M230" s="200"/>
      <c r="N230" s="64"/>
      <c r="O230" s="64"/>
      <c r="P230" s="64"/>
      <c r="Q230" s="64"/>
      <c r="R230" s="64"/>
      <c r="S230" s="64"/>
      <c r="T230" s="65"/>
      <c r="AT230" s="15" t="s">
        <v>139</v>
      </c>
      <c r="AU230" s="15" t="s">
        <v>84</v>
      </c>
    </row>
    <row r="231" spans="2:65" s="1" customFormat="1" ht="36" customHeight="1">
      <c r="B231" s="32"/>
      <c r="C231" s="185" t="s">
        <v>411</v>
      </c>
      <c r="D231" s="185" t="s">
        <v>117</v>
      </c>
      <c r="E231" s="186" t="s">
        <v>412</v>
      </c>
      <c r="F231" s="187" t="s">
        <v>413</v>
      </c>
      <c r="G231" s="188" t="s">
        <v>305</v>
      </c>
      <c r="H231" s="189">
        <v>1</v>
      </c>
      <c r="I231" s="190"/>
      <c r="J231" s="191">
        <f>ROUND(I231*H231,2)</f>
        <v>0</v>
      </c>
      <c r="K231" s="187" t="s">
        <v>1</v>
      </c>
      <c r="L231" s="36"/>
      <c r="M231" s="192" t="s">
        <v>1</v>
      </c>
      <c r="N231" s="193" t="s">
        <v>42</v>
      </c>
      <c r="O231" s="64"/>
      <c r="P231" s="194">
        <f>O231*H231</f>
        <v>0</v>
      </c>
      <c r="Q231" s="194">
        <v>0</v>
      </c>
      <c r="R231" s="194">
        <f>Q231*H231</f>
        <v>0</v>
      </c>
      <c r="S231" s="194">
        <v>0</v>
      </c>
      <c r="T231" s="195">
        <f>S231*H231</f>
        <v>0</v>
      </c>
      <c r="AR231" s="196" t="s">
        <v>122</v>
      </c>
      <c r="AT231" s="196" t="s">
        <v>117</v>
      </c>
      <c r="AU231" s="196" t="s">
        <v>84</v>
      </c>
      <c r="AY231" s="15" t="s">
        <v>115</v>
      </c>
      <c r="BE231" s="197">
        <f>IF(N231="základní",J231,0)</f>
        <v>0</v>
      </c>
      <c r="BF231" s="197">
        <f>IF(N231="snížená",J231,0)</f>
        <v>0</v>
      </c>
      <c r="BG231" s="197">
        <f>IF(N231="zákl. přenesená",J231,0)</f>
        <v>0</v>
      </c>
      <c r="BH231" s="197">
        <f>IF(N231="sníž. přenesená",J231,0)</f>
        <v>0</v>
      </c>
      <c r="BI231" s="197">
        <f>IF(N231="nulová",J231,0)</f>
        <v>0</v>
      </c>
      <c r="BJ231" s="15" t="s">
        <v>82</v>
      </c>
      <c r="BK231" s="197">
        <f>ROUND(I231*H231,2)</f>
        <v>0</v>
      </c>
      <c r="BL231" s="15" t="s">
        <v>122</v>
      </c>
      <c r="BM231" s="196" t="s">
        <v>414</v>
      </c>
    </row>
    <row r="232" spans="2:65" s="1" customFormat="1" ht="24" customHeight="1">
      <c r="B232" s="32"/>
      <c r="C232" s="185" t="s">
        <v>415</v>
      </c>
      <c r="D232" s="185" t="s">
        <v>117</v>
      </c>
      <c r="E232" s="186" t="s">
        <v>416</v>
      </c>
      <c r="F232" s="187" t="s">
        <v>417</v>
      </c>
      <c r="G232" s="188" t="s">
        <v>305</v>
      </c>
      <c r="H232" s="189">
        <v>1</v>
      </c>
      <c r="I232" s="190"/>
      <c r="J232" s="191">
        <f>ROUND(I232*H232,2)</f>
        <v>0</v>
      </c>
      <c r="K232" s="187" t="s">
        <v>1</v>
      </c>
      <c r="L232" s="36"/>
      <c r="M232" s="192" t="s">
        <v>1</v>
      </c>
      <c r="N232" s="193" t="s">
        <v>42</v>
      </c>
      <c r="O232" s="64"/>
      <c r="P232" s="194">
        <f>O232*H232</f>
        <v>0</v>
      </c>
      <c r="Q232" s="194">
        <v>0</v>
      </c>
      <c r="R232" s="194">
        <f>Q232*H232</f>
        <v>0</v>
      </c>
      <c r="S232" s="194">
        <v>0</v>
      </c>
      <c r="T232" s="195">
        <f>S232*H232</f>
        <v>0</v>
      </c>
      <c r="AR232" s="196" t="s">
        <v>122</v>
      </c>
      <c r="AT232" s="196" t="s">
        <v>117</v>
      </c>
      <c r="AU232" s="196" t="s">
        <v>84</v>
      </c>
      <c r="AY232" s="15" t="s">
        <v>115</v>
      </c>
      <c r="BE232" s="197">
        <f>IF(N232="základní",J232,0)</f>
        <v>0</v>
      </c>
      <c r="BF232" s="197">
        <f>IF(N232="snížená",J232,0)</f>
        <v>0</v>
      </c>
      <c r="BG232" s="197">
        <f>IF(N232="zákl. přenesená",J232,0)</f>
        <v>0</v>
      </c>
      <c r="BH232" s="197">
        <f>IF(N232="sníž. přenesená",J232,0)</f>
        <v>0</v>
      </c>
      <c r="BI232" s="197">
        <f>IF(N232="nulová",J232,0)</f>
        <v>0</v>
      </c>
      <c r="BJ232" s="15" t="s">
        <v>82</v>
      </c>
      <c r="BK232" s="197">
        <f>ROUND(I232*H232,2)</f>
        <v>0</v>
      </c>
      <c r="BL232" s="15" t="s">
        <v>122</v>
      </c>
      <c r="BM232" s="196" t="s">
        <v>418</v>
      </c>
    </row>
    <row r="233" spans="2:65" s="1" customFormat="1" ht="36" customHeight="1">
      <c r="B233" s="32"/>
      <c r="C233" s="185" t="s">
        <v>419</v>
      </c>
      <c r="D233" s="185" t="s">
        <v>117</v>
      </c>
      <c r="E233" s="186" t="s">
        <v>420</v>
      </c>
      <c r="F233" s="187" t="s">
        <v>421</v>
      </c>
      <c r="G233" s="188" t="s">
        <v>274</v>
      </c>
      <c r="H233" s="189">
        <v>1</v>
      </c>
      <c r="I233" s="190"/>
      <c r="J233" s="191">
        <f>ROUND(I233*H233,2)</f>
        <v>0</v>
      </c>
      <c r="K233" s="187" t="s">
        <v>1</v>
      </c>
      <c r="L233" s="36"/>
      <c r="M233" s="192" t="s">
        <v>1</v>
      </c>
      <c r="N233" s="193" t="s">
        <v>42</v>
      </c>
      <c r="O233" s="64"/>
      <c r="P233" s="194">
        <f>O233*H233</f>
        <v>0</v>
      </c>
      <c r="Q233" s="194">
        <v>0</v>
      </c>
      <c r="R233" s="194">
        <f>Q233*H233</f>
        <v>0</v>
      </c>
      <c r="S233" s="194">
        <v>0</v>
      </c>
      <c r="T233" s="195">
        <f>S233*H233</f>
        <v>0</v>
      </c>
      <c r="AR233" s="196" t="s">
        <v>122</v>
      </c>
      <c r="AT233" s="196" t="s">
        <v>117</v>
      </c>
      <c r="AU233" s="196" t="s">
        <v>84</v>
      </c>
      <c r="AY233" s="15" t="s">
        <v>115</v>
      </c>
      <c r="BE233" s="197">
        <f>IF(N233="základní",J233,0)</f>
        <v>0</v>
      </c>
      <c r="BF233" s="197">
        <f>IF(N233="snížená",J233,0)</f>
        <v>0</v>
      </c>
      <c r="BG233" s="197">
        <f>IF(N233="zákl. přenesená",J233,0)</f>
        <v>0</v>
      </c>
      <c r="BH233" s="197">
        <f>IF(N233="sníž. přenesená",J233,0)</f>
        <v>0</v>
      </c>
      <c r="BI233" s="197">
        <f>IF(N233="nulová",J233,0)</f>
        <v>0</v>
      </c>
      <c r="BJ233" s="15" t="s">
        <v>82</v>
      </c>
      <c r="BK233" s="197">
        <f>ROUND(I233*H233,2)</f>
        <v>0</v>
      </c>
      <c r="BL233" s="15" t="s">
        <v>122</v>
      </c>
      <c r="BM233" s="196" t="s">
        <v>422</v>
      </c>
    </row>
    <row r="234" spans="2:65" s="1" customFormat="1" ht="60" customHeight="1">
      <c r="B234" s="32"/>
      <c r="C234" s="185" t="s">
        <v>423</v>
      </c>
      <c r="D234" s="185" t="s">
        <v>117</v>
      </c>
      <c r="E234" s="186" t="s">
        <v>424</v>
      </c>
      <c r="F234" s="187" t="s">
        <v>425</v>
      </c>
      <c r="G234" s="188" t="s">
        <v>274</v>
      </c>
      <c r="H234" s="189">
        <v>1</v>
      </c>
      <c r="I234" s="190"/>
      <c r="J234" s="191">
        <f>ROUND(I234*H234,2)</f>
        <v>0</v>
      </c>
      <c r="K234" s="187" t="s">
        <v>1</v>
      </c>
      <c r="L234" s="36"/>
      <c r="M234" s="192" t="s">
        <v>1</v>
      </c>
      <c r="N234" s="193" t="s">
        <v>42</v>
      </c>
      <c r="O234" s="64"/>
      <c r="P234" s="194">
        <f>O234*H234</f>
        <v>0</v>
      </c>
      <c r="Q234" s="194">
        <v>0</v>
      </c>
      <c r="R234" s="194">
        <f>Q234*H234</f>
        <v>0</v>
      </c>
      <c r="S234" s="194">
        <v>0</v>
      </c>
      <c r="T234" s="195">
        <f>S234*H234</f>
        <v>0</v>
      </c>
      <c r="AR234" s="196" t="s">
        <v>122</v>
      </c>
      <c r="AT234" s="196" t="s">
        <v>117</v>
      </c>
      <c r="AU234" s="196" t="s">
        <v>84</v>
      </c>
      <c r="AY234" s="15" t="s">
        <v>115</v>
      </c>
      <c r="BE234" s="197">
        <f>IF(N234="základní",J234,0)</f>
        <v>0</v>
      </c>
      <c r="BF234" s="197">
        <f>IF(N234="snížená",J234,0)</f>
        <v>0</v>
      </c>
      <c r="BG234" s="197">
        <f>IF(N234="zákl. přenesená",J234,0)</f>
        <v>0</v>
      </c>
      <c r="BH234" s="197">
        <f>IF(N234="sníž. přenesená",J234,0)</f>
        <v>0</v>
      </c>
      <c r="BI234" s="197">
        <f>IF(N234="nulová",J234,0)</f>
        <v>0</v>
      </c>
      <c r="BJ234" s="15" t="s">
        <v>82</v>
      </c>
      <c r="BK234" s="197">
        <f>ROUND(I234*H234,2)</f>
        <v>0</v>
      </c>
      <c r="BL234" s="15" t="s">
        <v>122</v>
      </c>
      <c r="BM234" s="196" t="s">
        <v>426</v>
      </c>
    </row>
    <row r="235" spans="2:65" s="1" customFormat="1" ht="24" customHeight="1">
      <c r="B235" s="32"/>
      <c r="C235" s="185" t="s">
        <v>427</v>
      </c>
      <c r="D235" s="185" t="s">
        <v>117</v>
      </c>
      <c r="E235" s="186" t="s">
        <v>428</v>
      </c>
      <c r="F235" s="187" t="s">
        <v>429</v>
      </c>
      <c r="G235" s="188" t="s">
        <v>274</v>
      </c>
      <c r="H235" s="189">
        <v>1</v>
      </c>
      <c r="I235" s="190"/>
      <c r="J235" s="191">
        <f>ROUND(I235*H235,2)</f>
        <v>0</v>
      </c>
      <c r="K235" s="187" t="s">
        <v>1</v>
      </c>
      <c r="L235" s="36"/>
      <c r="M235" s="233" t="s">
        <v>1</v>
      </c>
      <c r="N235" s="234" t="s">
        <v>42</v>
      </c>
      <c r="O235" s="235"/>
      <c r="P235" s="236">
        <f>O235*H235</f>
        <v>0</v>
      </c>
      <c r="Q235" s="236">
        <v>0</v>
      </c>
      <c r="R235" s="236">
        <f>Q235*H235</f>
        <v>0</v>
      </c>
      <c r="S235" s="236">
        <v>0</v>
      </c>
      <c r="T235" s="237">
        <f>S235*H235</f>
        <v>0</v>
      </c>
      <c r="AR235" s="196" t="s">
        <v>122</v>
      </c>
      <c r="AT235" s="196" t="s">
        <v>117</v>
      </c>
      <c r="AU235" s="196" t="s">
        <v>84</v>
      </c>
      <c r="AY235" s="15" t="s">
        <v>115</v>
      </c>
      <c r="BE235" s="197">
        <f>IF(N235="základní",J235,0)</f>
        <v>0</v>
      </c>
      <c r="BF235" s="197">
        <f>IF(N235="snížená",J235,0)</f>
        <v>0</v>
      </c>
      <c r="BG235" s="197">
        <f>IF(N235="zákl. přenesená",J235,0)</f>
        <v>0</v>
      </c>
      <c r="BH235" s="197">
        <f>IF(N235="sníž. přenesená",J235,0)</f>
        <v>0</v>
      </c>
      <c r="BI235" s="197">
        <f>IF(N235="nulová",J235,0)</f>
        <v>0</v>
      </c>
      <c r="BJ235" s="15" t="s">
        <v>82</v>
      </c>
      <c r="BK235" s="197">
        <f>ROUND(I235*H235,2)</f>
        <v>0</v>
      </c>
      <c r="BL235" s="15" t="s">
        <v>122</v>
      </c>
      <c r="BM235" s="196" t="s">
        <v>430</v>
      </c>
    </row>
    <row r="236" spans="2:65" s="1" customFormat="1" ht="6.9" customHeight="1">
      <c r="B236" s="47"/>
      <c r="C236" s="48"/>
      <c r="D236" s="48"/>
      <c r="E236" s="48"/>
      <c r="F236" s="48"/>
      <c r="G236" s="48"/>
      <c r="H236" s="48"/>
      <c r="I236" s="135"/>
      <c r="J236" s="48"/>
      <c r="K236" s="48"/>
      <c r="L236" s="36"/>
    </row>
  </sheetData>
  <sheetProtection algorithmName="SHA-512" hashValue="VRUhJkZNteEJ3Gqm1F/q61OdWC8TH77cuN/hjqNmfJL+/brx1DwfYqDRcB30jPKtIcYDMjggxTLLJOzUjh03Pw==" saltValue="Jj72TvXl8SXVZ/M27eoX4TnkcNPtLfnBhtnYRV8lznw7HHebfjk5mzvkVP/5pNoKH/+Vk2xmcoIr+hCSHYHsWQ==" spinCount="100000" sheet="1" objects="1" scenarios="1" formatColumns="0" formatRows="0" autoFilter="0"/>
  <autoFilter ref="C120:K235"/>
  <mergeCells count="6">
    <mergeCell ref="L2:V2"/>
    <mergeCell ref="E7:H7"/>
    <mergeCell ref="E16:H16"/>
    <mergeCell ref="E25:H25"/>
    <mergeCell ref="E85:H85"/>
    <mergeCell ref="E113:H113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201810 - Oprava hráze, VN...</vt:lpstr>
      <vt:lpstr>'201810 - Oprava hráze, VN...'!Názvy_tisku</vt:lpstr>
      <vt:lpstr>'Rekapitulace stavby'!Názvy_tisku</vt:lpstr>
      <vt:lpstr>'201810 - Oprava hráze, VN...'!Oblast_tisku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Kouřík Libor</dc:creator>
  <cp:lastModifiedBy>Helena Ptáčková</cp:lastModifiedBy>
  <dcterms:created xsi:type="dcterms:W3CDTF">2019-06-20T10:00:27Z</dcterms:created>
  <dcterms:modified xsi:type="dcterms:W3CDTF">2019-06-20T14:01:04Z</dcterms:modified>
</cp:coreProperties>
</file>