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Veřejné zakázky\1010 - izolace spodní stavby DPS č.p. 1010 Horní Slavkov - II.etapa\"/>
    </mc:Choice>
  </mc:AlternateContent>
  <bookViews>
    <workbookView xWindow="-120" yWindow="-120" windowWidth="29040" windowHeight="15840"/>
  </bookViews>
  <sheets>
    <sheet name="Rekapitulace stavby" sheetId="1" r:id="rId1"/>
  </sheets>
  <definedNames>
    <definedName name="_xlnm.Print_Titles" localSheetId="0">'Rekapitulace stavby'!$52:$52</definedName>
    <definedName name="_xlnm.Print_Area" localSheetId="0">'Rekapitulace stavby'!$D$4:$AO$36,'Rekapitulace stavby'!$C$42:$AQ$57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56" i="1" l="1"/>
  <c r="AN55" i="1"/>
  <c r="AY56" i="1" l="1"/>
  <c r="AX56" i="1"/>
  <c r="AY55" i="1"/>
  <c r="AX55" i="1"/>
  <c r="L50" i="1"/>
  <c r="AM50" i="1"/>
  <c r="AM49" i="1"/>
  <c r="L49" i="1"/>
  <c r="AM47" i="1"/>
  <c r="L47" i="1"/>
  <c r="L45" i="1"/>
  <c r="L44" i="1"/>
  <c r="AU55" i="1" l="1"/>
  <c r="BD56" i="1"/>
  <c r="BD55" i="1"/>
  <c r="BA56" i="1"/>
  <c r="BC55" i="1"/>
  <c r="AS54" i="1"/>
  <c r="BB56" i="1"/>
  <c r="AW55" i="1"/>
  <c r="BA55" i="1"/>
  <c r="BC56" i="1"/>
  <c r="BB55" i="1"/>
  <c r="AW56" i="1"/>
  <c r="AV55" i="1" l="1"/>
  <c r="AT55" i="1" s="1"/>
  <c r="BB54" i="1"/>
  <c r="W31" i="1" s="1"/>
  <c r="BD54" i="1"/>
  <c r="W33" i="1" s="1"/>
  <c r="AZ55" i="1"/>
  <c r="BC54" i="1"/>
  <c r="AY54" i="1" s="1"/>
  <c r="AZ56" i="1"/>
  <c r="AV56" i="1"/>
  <c r="AT56" i="1" s="1"/>
  <c r="BA54" i="1"/>
  <c r="AU56" i="1" l="1"/>
  <c r="AU54" i="1" s="1"/>
  <c r="AW54" i="1"/>
  <c r="W32" i="1"/>
  <c r="AZ54" i="1"/>
  <c r="AV54" i="1" s="1"/>
  <c r="AX54" i="1"/>
  <c r="AN54" i="1"/>
  <c r="AT54" i="1" l="1"/>
  <c r="AG54" i="1" l="1"/>
  <c r="AK26" i="1" s="1"/>
  <c r="W29" i="1" l="1"/>
  <c r="AK29" i="1" s="1"/>
  <c r="AK35" i="1" s="1"/>
</calcChain>
</file>

<file path=xl/sharedStrings.xml><?xml version="1.0" encoding="utf-8"?>
<sst xmlns="http://schemas.openxmlformats.org/spreadsheetml/2006/main" count="134" uniqueCount="80">
  <si>
    <t>Export Komplet</t>
  </si>
  <si>
    <t>VZ</t>
  </si>
  <si>
    <t>2.0</t>
  </si>
  <si>
    <t>ZAMOK</t>
  </si>
  <si>
    <t>False</t>
  </si>
  <si>
    <t>{761088e6-9027-4c38-9d43-397ab1808614}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</si>
  <si>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</si>
  <si>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</si>
  <si>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</si>
  <si>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</si>
  <si>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</si>
  <si>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</si>
  <si>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</si>
  <si>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00</t>
  </si>
  <si>
    <t>Stavba:</t>
  </si>
  <si>
    <t>KSO:</t>
  </si>
  <si>
    <t/>
  </si>
  <si>
    <t>CC-CZ:</t>
  </si>
  <si>
    <t>Místo:</t>
  </si>
  <si>
    <t>Datum:</t>
  </si>
  <si>
    <t>Zadavatel:</t>
  </si>
  <si>
    <t>IČ:</t>
  </si>
  <si>
    <t>Město horní Slavkov</t>
  </si>
  <si>
    <t>DIČ:</t>
  </si>
  <si>
    <t>Zhotovitel:</t>
  </si>
  <si>
    <t>dle VŘ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</si>
  <si>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</si>
  <si>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</si>
  <si>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</si>
  <si>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</si>
  <si>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</si>
  <si>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</si>
  <si>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</si>
  <si>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</si>
  <si>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</si>
  <si>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</si>
  <si>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</si>
  <si>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</si>
  <si>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</si>
  <si>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</si>
  <si>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</si>
  <si>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</si>
  <si>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</si>
  <si>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</si>
  <si>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</si>
  <si>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</si>
  <si>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</si>
  <si>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</si>
  <si>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</si>
  <si>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</si>
  <si>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</si>
  <si>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</si>
  <si>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</si>
  <si>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</si>
  <si>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</si>
  <si>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</si>
  <si>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</si>
  <si>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</si>
  <si>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</si>
  <si>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</si>
  <si>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</si>
  <si>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</si>
  <si>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</si>
  <si>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</si>
  <si>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</si>
  <si>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</si>
  <si>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</si>
  <si>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</si>
  <si>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</si>
  <si>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</si>
  <si>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</si>
  <si>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</si>
  <si>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{4662b78e-f73b-464b-a685-1e2c233e5022}</t>
  </si>
  <si>
    <t>2</t>
  </si>
  <si>
    <t>01</t>
  </si>
  <si>
    <t>{cee33570-db52-45b7-b26c-7f3684a2c318}</t>
  </si>
  <si>
    <t>Izolace spodní stavby DPS č.p. 1010 Horní Slavkov - II.etapa a demolice ocelové rampy</t>
  </si>
  <si>
    <t>Horní Slavkov, Nad Výtopnou 1010</t>
  </si>
  <si>
    <t>Izolace spodní stavby</t>
  </si>
  <si>
    <t>Demolice ocelové rampy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</si>
</sst>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</numFmts>
  <fonts count="26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u/>
      <sz val="11"/>
      <color theme="10"/>
      <name val="Calibri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6">
    <xf numFmtId="0" fontId="0" fillId="0" borderId="0"/>
    <xf numFmtId="0" fontId="22" fillId="0" borderId="0" applyNumberFormat="0" applyFill="0" applyBorder="0" applyAlignment="0" applyProtection="0"/>
    <xf numFmtId="0" fontId="23" fillId="0" borderId="1"/>
    <xf numFmtId="0" fontId="1" fillId="0" borderId="1"/>
    <xf numFmtId="44" fontId="24" fillId="0" borderId="1" applyFont="0" applyFill="0" applyBorder="0" applyAlignment="0" applyProtection="0"/>
    <xf numFmtId="0" fontId="23" fillId="0" borderId="1"/>
  </cellStyleXfs>
  <cellXfs count="12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0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5" fillId="2" borderId="7" xfId="0" applyFont="1" applyFill="1" applyBorder="1" applyAlignment="1" applyProtection="1">
      <alignment horizontal="left" vertical="center"/>
    </xf>
    <xf numFmtId="0" fontId="0" fillId="2" borderId="8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4" xfId="0" applyFont="1" applyBorder="1" applyAlignment="1">
      <alignment vertical="center"/>
    </xf>
    <xf numFmtId="0" fontId="10" fillId="0" borderId="0" xfId="0" applyFont="1" applyAlignment="1" applyProtection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14" fillId="3" borderId="9" xfId="0" applyFont="1" applyFill="1" applyBorder="1" applyAlignment="1" applyProtection="1">
      <alignment horizontal="center" vertical="center"/>
    </xf>
    <xf numFmtId="0" fontId="15" fillId="0" borderId="17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center" vertical="center" wrapText="1"/>
    </xf>
    <xf numFmtId="0" fontId="15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12" fillId="0" borderId="15" xfId="0" applyNumberFormat="1" applyFont="1" applyBorder="1" applyAlignment="1" applyProtection="1">
      <alignment vertical="center"/>
    </xf>
    <xf numFmtId="4" fontId="12" fillId="0" borderId="0" xfId="0" applyNumberFormat="1" applyFont="1" applyBorder="1" applyAlignment="1" applyProtection="1">
      <alignment vertical="center"/>
    </xf>
    <xf numFmtId="166" fontId="12" fillId="0" borderId="0" xfId="0" applyNumberFormat="1" applyFont="1" applyBorder="1" applyAlignment="1" applyProtection="1">
      <alignment vertical="center"/>
    </xf>
    <xf numFmtId="4" fontId="12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6" fillId="0" borderId="4" xfId="0" applyFont="1" applyBorder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6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vertical="center"/>
    </xf>
    <xf numFmtId="165" fontId="3" fillId="0" borderId="0" xfId="0" applyNumberFormat="1" applyFont="1" applyAlignment="1" applyProtection="1">
      <alignment horizontal="left"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15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left" vertical="center"/>
    </xf>
    <xf numFmtId="0" fontId="14" fillId="3" borderId="8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 wrapText="1"/>
    </xf>
    <xf numFmtId="4" fontId="16" fillId="0" borderId="0" xfId="0" applyNumberFormat="1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164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4" fontId="11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0" fillId="0" borderId="0" xfId="0" applyProtection="1"/>
    <xf numFmtId="0" fontId="4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 wrapText="1"/>
    </xf>
    <xf numFmtId="4" fontId="10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0" fillId="0" borderId="0" xfId="0"/>
    <xf numFmtId="4" fontId="5" fillId="2" borderId="8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0" fillId="2" borderId="9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horizontal="left" vertical="center"/>
    </xf>
    <xf numFmtId="4" fontId="20" fillId="4" borderId="0" xfId="0" applyNumberFormat="1" applyFont="1" applyFill="1" applyAlignment="1" applyProtection="1">
      <alignment vertical="center"/>
    </xf>
    <xf numFmtId="0" fontId="20" fillId="4" borderId="0" xfId="0" applyFont="1" applyFill="1" applyAlignment="1" applyProtection="1">
      <alignment vertical="center"/>
    </xf>
  </cellXfs>
  <cellStyles count="6">
    <cellStyle name="Hypertextový odkaz" xfId="1" builtinId="8"/>
    <cellStyle name="Měna 2" xfId="4"/>
    <cellStyle name="Normální" xfId="0" builtinId="0" customBuiltin="1"/>
    <cellStyle name="Normální 2" xfId="2"/>
    <cellStyle name="Normální 2 2" xfId="3"/>
    <cellStyle name="Normální 3" xf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abSelected="1" topLeftCell="A34" workbookViewId="0">
      <selection activeCell="AL60" sqref="AL6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8" t="s">
        <v>0</v>
      </c>
      <c r="AZ1" s="8" t="s">
        <v>1</v>
      </c>
      <c r="BA1" s="8" t="s">
        <v>2</v>
      </c>
      <c r="BB1" s="8" t="s">
        <v>3</v>
      </c>
      <c r="BT1" s="8" t="s">
        <v>4</v>
      </c>
      <c r="BU1" s="8" t="s">
        <v>4</v>
      </c>
      <c r="BV1" s="8" t="s">
        <v>5</v>
      </c>
    </row>
    <row r="2" spans="1:74" s="1" customFormat="1" ht="36.950000000000003" customHeight="1"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S2" s="9" t="s">
        <v>6</v>
      </c>
      <c r="BT2" s="9" t="s">
        <v>7</v>
      </c>
    </row>
    <row r="3" spans="1:74" s="1" customFormat="1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6</v>
      </c>
      <c r="BT3" s="9" t="s">
        <v>8</v>
      </c>
    </row>
    <row r="4" spans="1:74" s="1" customFormat="1" ht="24.95" customHeight="1">
      <c r="B4" s="13"/>
      <c r="C4" s="14"/>
      <c r="D4" s="15" t="s">
        <v>9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2"/>
      <c r="AS4" s="16" t="s">
        <v>10</v>
      </c>
      <c r="BS4" s="9" t="s">
        <v>11</v>
      </c>
    </row>
    <row r="5" spans="1:74" s="1" customFormat="1" ht="12" customHeight="1">
      <c r="B5" s="13"/>
      <c r="C5" s="14"/>
      <c r="D5" s="17" t="s">
        <v>12</v>
      </c>
      <c r="E5" s="14"/>
      <c r="F5" s="14"/>
      <c r="G5" s="14"/>
      <c r="H5" s="14"/>
      <c r="I5" s="14"/>
      <c r="J5" s="14"/>
      <c r="K5" s="106" t="s">
        <v>13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4"/>
      <c r="AQ5" s="14"/>
      <c r="AR5" s="12"/>
      <c r="BS5" s="9" t="s">
        <v>6</v>
      </c>
    </row>
    <row r="6" spans="1:74" s="1" customFormat="1" ht="36.950000000000003" customHeight="1">
      <c r="B6" s="13"/>
      <c r="C6" s="14"/>
      <c r="D6" s="19" t="s">
        <v>14</v>
      </c>
      <c r="E6" s="14"/>
      <c r="F6" s="14"/>
      <c r="G6" s="14"/>
      <c r="H6" s="14"/>
      <c r="I6" s="14"/>
      <c r="J6" s="14"/>
      <c r="K6" s="108" t="s">
        <v>76</v>
      </c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4"/>
      <c r="AQ6" s="14"/>
      <c r="AR6" s="12"/>
      <c r="BS6" s="9" t="s">
        <v>6</v>
      </c>
    </row>
    <row r="7" spans="1:74" s="1" customFormat="1" ht="12" customHeight="1">
      <c r="B7" s="13"/>
      <c r="C7" s="14"/>
      <c r="D7" s="20" t="s">
        <v>15</v>
      </c>
      <c r="E7" s="14"/>
      <c r="F7" s="14"/>
      <c r="G7" s="14"/>
      <c r="H7" s="14"/>
      <c r="I7" s="14"/>
      <c r="J7" s="14"/>
      <c r="K7" s="18" t="s">
        <v>16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20" t="s">
        <v>17</v>
      </c>
      <c r="AL7" s="14"/>
      <c r="AM7" s="14"/>
      <c r="AN7" s="18" t="s">
        <v>16</v>
      </c>
      <c r="AO7" s="14"/>
      <c r="AP7" s="14"/>
      <c r="AQ7" s="14"/>
      <c r="AR7" s="12"/>
      <c r="BS7" s="9" t="s">
        <v>6</v>
      </c>
    </row>
    <row r="8" spans="1:74" s="1" customFormat="1" ht="12" customHeight="1">
      <c r="B8" s="13"/>
      <c r="C8" s="14"/>
      <c r="D8" s="20" t="s">
        <v>18</v>
      </c>
      <c r="E8" s="14"/>
      <c r="F8" s="14"/>
      <c r="G8" s="14"/>
      <c r="H8" s="14"/>
      <c r="I8" s="14"/>
      <c r="J8" s="14"/>
      <c r="K8" s="18" t="s">
        <v>77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20" t="s">
        <v>19</v>
      </c>
      <c r="AL8" s="14"/>
      <c r="AM8" s="14"/>
      <c r="AN8" s="18"/>
      <c r="AO8" s="14"/>
      <c r="AP8" s="14"/>
      <c r="AQ8" s="14"/>
      <c r="AR8" s="12"/>
      <c r="BS8" s="9" t="s">
        <v>6</v>
      </c>
    </row>
    <row r="9" spans="1:74" s="1" customFormat="1" ht="14.45" customHeight="1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2"/>
      <c r="BS9" s="9" t="s">
        <v>6</v>
      </c>
    </row>
    <row r="10" spans="1:74" s="1" customFormat="1" ht="12" customHeight="1">
      <c r="B10" s="13"/>
      <c r="C10" s="14"/>
      <c r="D10" s="20" t="s">
        <v>20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20" t="s">
        <v>21</v>
      </c>
      <c r="AL10" s="14"/>
      <c r="AM10" s="14"/>
      <c r="AN10" s="18" t="s">
        <v>16</v>
      </c>
      <c r="AO10" s="14"/>
      <c r="AP10" s="14"/>
      <c r="AQ10" s="14"/>
      <c r="AR10" s="12"/>
      <c r="BS10" s="9" t="s">
        <v>6</v>
      </c>
    </row>
    <row r="11" spans="1:74" s="1" customFormat="1" ht="18.399999999999999" customHeight="1">
      <c r="B11" s="13"/>
      <c r="C11" s="14"/>
      <c r="D11" s="14"/>
      <c r="E11" s="18" t="s">
        <v>22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20" t="s">
        <v>23</v>
      </c>
      <c r="AL11" s="14"/>
      <c r="AM11" s="14"/>
      <c r="AN11" s="18" t="s">
        <v>16</v>
      </c>
      <c r="AO11" s="14"/>
      <c r="AP11" s="14"/>
      <c r="AQ11" s="14"/>
      <c r="AR11" s="12"/>
      <c r="BS11" s="9" t="s">
        <v>6</v>
      </c>
    </row>
    <row r="12" spans="1:74" s="1" customFormat="1" ht="6.95" customHeight="1"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2"/>
      <c r="BS12" s="9" t="s">
        <v>6</v>
      </c>
    </row>
    <row r="13" spans="1:74" s="1" customFormat="1" ht="12" customHeight="1">
      <c r="B13" s="13"/>
      <c r="C13" s="14"/>
      <c r="D13" s="20" t="s">
        <v>24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20" t="s">
        <v>21</v>
      </c>
      <c r="AL13" s="14"/>
      <c r="AM13" s="14"/>
      <c r="AN13" s="18" t="s">
        <v>16</v>
      </c>
      <c r="AO13" s="14"/>
      <c r="AP13" s="14"/>
      <c r="AQ13" s="14"/>
      <c r="AR13" s="12"/>
      <c r="BS13" s="9" t="s">
        <v>6</v>
      </c>
    </row>
    <row r="14" spans="1:74" ht="12.75">
      <c r="B14" s="13"/>
      <c r="C14" s="14"/>
      <c r="D14" s="14"/>
      <c r="E14" s="18" t="s">
        <v>25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20" t="s">
        <v>23</v>
      </c>
      <c r="AL14" s="14"/>
      <c r="AM14" s="14"/>
      <c r="AN14" s="18" t="s">
        <v>16</v>
      </c>
      <c r="AO14" s="14"/>
      <c r="AP14" s="14"/>
      <c r="AQ14" s="14"/>
      <c r="AR14" s="12"/>
      <c r="BS14" s="9" t="s">
        <v>6</v>
      </c>
    </row>
    <row r="15" spans="1:74" s="1" customFormat="1" ht="6.95" customHeight="1"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2"/>
      <c r="BS15" s="9" t="s">
        <v>4</v>
      </c>
    </row>
    <row r="16" spans="1:74" s="1" customFormat="1" ht="12" customHeight="1">
      <c r="B16" s="13"/>
      <c r="C16" s="14"/>
      <c r="D16" s="20" t="s">
        <v>26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20" t="s">
        <v>21</v>
      </c>
      <c r="AL16" s="14"/>
      <c r="AM16" s="14"/>
      <c r="AN16" s="18" t="s">
        <v>16</v>
      </c>
      <c r="AO16" s="14"/>
      <c r="AP16" s="14"/>
      <c r="AQ16" s="14"/>
      <c r="AR16" s="12"/>
      <c r="BS16" s="9" t="s">
        <v>4</v>
      </c>
    </row>
    <row r="17" spans="1:71" s="1" customFormat="1" ht="18.399999999999999" customHeight="1">
      <c r="B17" s="13"/>
      <c r="C17" s="14"/>
      <c r="D17" s="14"/>
      <c r="E17" s="18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20" t="s">
        <v>23</v>
      </c>
      <c r="AL17" s="14"/>
      <c r="AM17" s="14"/>
      <c r="AN17" s="18" t="s">
        <v>16</v>
      </c>
      <c r="AO17" s="14"/>
      <c r="AP17" s="14"/>
      <c r="AQ17" s="14"/>
      <c r="AR17" s="12"/>
      <c r="BS17" s="9" t="s">
        <v>27</v>
      </c>
    </row>
    <row r="18" spans="1:71" s="1" customFormat="1" ht="6.95" customHeight="1"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2"/>
      <c r="BS18" s="9" t="s">
        <v>6</v>
      </c>
    </row>
    <row r="19" spans="1:71" s="1" customFormat="1" ht="12" customHeight="1">
      <c r="B19" s="13"/>
      <c r="C19" s="14"/>
      <c r="D19" s="20" t="s">
        <v>28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20" t="s">
        <v>21</v>
      </c>
      <c r="AL19" s="14"/>
      <c r="AM19" s="14"/>
      <c r="AN19" s="18" t="s">
        <v>16</v>
      </c>
      <c r="AO19" s="14"/>
      <c r="AP19" s="14"/>
      <c r="AQ19" s="14"/>
      <c r="AR19" s="12"/>
      <c r="BS19" s="9" t="s">
        <v>6</v>
      </c>
    </row>
    <row r="20" spans="1:71" s="1" customFormat="1" ht="18.399999999999999" customHeight="1">
      <c r="B20" s="13"/>
      <c r="C20" s="14"/>
      <c r="D20" s="14"/>
      <c r="E20" s="18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20" t="s">
        <v>23</v>
      </c>
      <c r="AL20" s="14"/>
      <c r="AM20" s="14"/>
      <c r="AN20" s="18" t="s">
        <v>16</v>
      </c>
      <c r="AO20" s="14"/>
      <c r="AP20" s="14"/>
      <c r="AQ20" s="14"/>
      <c r="AR20" s="12"/>
      <c r="BS20" s="9" t="s">
        <v>4</v>
      </c>
    </row>
    <row r="21" spans="1:71" s="1" customFormat="1" ht="6.95" customHeight="1"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2"/>
    </row>
    <row r="22" spans="1:71" s="1" customFormat="1" ht="12" customHeight="1">
      <c r="B22" s="13"/>
      <c r="C22" s="14"/>
      <c r="D22" s="20" t="s">
        <v>29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2"/>
    </row>
    <row r="23" spans="1:71" s="1" customFormat="1" ht="47.25" customHeight="1">
      <c r="B23" s="13"/>
      <c r="C23" s="14"/>
      <c r="D23" s="14"/>
      <c r="E23" s="109" t="s">
        <v>30</v>
      </c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4"/>
      <c r="AP23" s="14"/>
      <c r="AQ23" s="14"/>
      <c r="AR23" s="12"/>
    </row>
    <row r="24" spans="1:71" s="1" customFormat="1" ht="6.95" customHeight="1"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2"/>
    </row>
    <row r="25" spans="1:71" s="1" customFormat="1" ht="6.95" customHeight="1">
      <c r="B25" s="13"/>
      <c r="C25" s="14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14"/>
      <c r="AQ25" s="14"/>
      <c r="AR25" s="12"/>
    </row>
    <row r="26" spans="1:71" s="2" customFormat="1" ht="25.9" customHeight="1">
      <c r="A26" s="22"/>
      <c r="B26" s="23"/>
      <c r="C26" s="24"/>
      <c r="D26" s="25" t="s">
        <v>31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110">
        <f>ROUND(AG54,2)</f>
        <v>0</v>
      </c>
      <c r="AL26" s="111"/>
      <c r="AM26" s="111"/>
      <c r="AN26" s="111"/>
      <c r="AO26" s="111"/>
      <c r="AP26" s="24"/>
      <c r="AQ26" s="24"/>
      <c r="AR26" s="27"/>
      <c r="BE26" s="22"/>
    </row>
    <row r="27" spans="1:71" s="2" customFormat="1" ht="6.95" customHeight="1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7"/>
      <c r="BE27" s="22"/>
    </row>
    <row r="28" spans="1:71" s="2" customFormat="1" ht="12.75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112" t="s">
        <v>32</v>
      </c>
      <c r="M28" s="112"/>
      <c r="N28" s="112"/>
      <c r="O28" s="112"/>
      <c r="P28" s="112"/>
      <c r="Q28" s="24"/>
      <c r="R28" s="24"/>
      <c r="S28" s="24"/>
      <c r="T28" s="24"/>
      <c r="U28" s="24"/>
      <c r="V28" s="24"/>
      <c r="W28" s="112" t="s">
        <v>33</v>
      </c>
      <c r="X28" s="112"/>
      <c r="Y28" s="112"/>
      <c r="Z28" s="112"/>
      <c r="AA28" s="112"/>
      <c r="AB28" s="112"/>
      <c r="AC28" s="112"/>
      <c r="AD28" s="112"/>
      <c r="AE28" s="112"/>
      <c r="AF28" s="24"/>
      <c r="AG28" s="24"/>
      <c r="AH28" s="24"/>
      <c r="AI28" s="24"/>
      <c r="AJ28" s="24"/>
      <c r="AK28" s="112" t="s">
        <v>34</v>
      </c>
      <c r="AL28" s="112"/>
      <c r="AM28" s="112"/>
      <c r="AN28" s="112"/>
      <c r="AO28" s="112"/>
      <c r="AP28" s="24"/>
      <c r="AQ28" s="24"/>
      <c r="AR28" s="27"/>
      <c r="BE28" s="22"/>
    </row>
    <row r="29" spans="1:71" s="3" customFormat="1" ht="14.45" customHeight="1">
      <c r="B29" s="28"/>
      <c r="C29" s="29"/>
      <c r="D29" s="20" t="s">
        <v>35</v>
      </c>
      <c r="E29" s="29"/>
      <c r="F29" s="20" t="s">
        <v>36</v>
      </c>
      <c r="G29" s="29"/>
      <c r="H29" s="29"/>
      <c r="I29" s="29"/>
      <c r="J29" s="29"/>
      <c r="K29" s="29"/>
      <c r="L29" s="103">
        <v>0.21</v>
      </c>
      <c r="M29" s="104"/>
      <c r="N29" s="104"/>
      <c r="O29" s="104"/>
      <c r="P29" s="104"/>
      <c r="Q29" s="29"/>
      <c r="R29" s="29"/>
      <c r="S29" s="29"/>
      <c r="T29" s="29"/>
      <c r="U29" s="29"/>
      <c r="V29" s="29"/>
      <c r="W29" s="105">
        <f>SUM(AK26)</f>
        <v>0</v>
      </c>
      <c r="X29" s="104"/>
      <c r="Y29" s="104"/>
      <c r="Z29" s="104"/>
      <c r="AA29" s="104"/>
      <c r="AB29" s="104"/>
      <c r="AC29" s="104"/>
      <c r="AD29" s="104"/>
      <c r="AE29" s="104"/>
      <c r="AF29" s="29"/>
      <c r="AG29" s="29"/>
      <c r="AH29" s="29"/>
      <c r="AI29" s="29"/>
      <c r="AJ29" s="29"/>
      <c r="AK29" s="105">
        <f>SUM(W29*L29)</f>
        <v>0</v>
      </c>
      <c r="AL29" s="104"/>
      <c r="AM29" s="104"/>
      <c r="AN29" s="104"/>
      <c r="AO29" s="104"/>
      <c r="AP29" s="29"/>
      <c r="AQ29" s="29"/>
      <c r="AR29" s="30"/>
    </row>
    <row r="30" spans="1:71" s="3" customFormat="1" ht="14.45" customHeight="1">
      <c r="B30" s="28"/>
      <c r="C30" s="29"/>
      <c r="D30" s="29"/>
      <c r="E30" s="29"/>
      <c r="F30" s="20" t="s">
        <v>37</v>
      </c>
      <c r="G30" s="29"/>
      <c r="H30" s="29"/>
      <c r="I30" s="29"/>
      <c r="J30" s="29"/>
      <c r="K30" s="29"/>
      <c r="L30" s="103">
        <v>0.15</v>
      </c>
      <c r="M30" s="104"/>
      <c r="N30" s="104"/>
      <c r="O30" s="104"/>
      <c r="P30" s="104"/>
      <c r="Q30" s="29"/>
      <c r="R30" s="29"/>
      <c r="S30" s="29"/>
      <c r="T30" s="29"/>
      <c r="U30" s="29"/>
      <c r="V30" s="29"/>
      <c r="W30" s="105">
        <v>0</v>
      </c>
      <c r="X30" s="104"/>
      <c r="Y30" s="104"/>
      <c r="Z30" s="104"/>
      <c r="AA30" s="104"/>
      <c r="AB30" s="104"/>
      <c r="AC30" s="104"/>
      <c r="AD30" s="104"/>
      <c r="AE30" s="104"/>
      <c r="AF30" s="29"/>
      <c r="AG30" s="29"/>
      <c r="AH30" s="29"/>
      <c r="AI30" s="29"/>
      <c r="AJ30" s="29"/>
      <c r="AK30" s="105">
        <v>0</v>
      </c>
      <c r="AL30" s="104"/>
      <c r="AM30" s="104"/>
      <c r="AN30" s="104"/>
      <c r="AO30" s="104"/>
      <c r="AP30" s="29"/>
      <c r="AQ30" s="29"/>
      <c r="AR30" s="30"/>
    </row>
    <row r="31" spans="1:71" s="3" customFormat="1" ht="14.45" hidden="1" customHeight="1">
      <c r="B31" s="28"/>
      <c r="C31" s="29"/>
      <c r="D31" s="29"/>
      <c r="E31" s="29"/>
      <c r="F31" s="20" t="s">
        <v>38</v>
      </c>
      <c r="G31" s="29"/>
      <c r="H31" s="29"/>
      <c r="I31" s="29"/>
      <c r="J31" s="29"/>
      <c r="K31" s="29"/>
      <c r="L31" s="103">
        <v>0.21</v>
      </c>
      <c r="M31" s="104"/>
      <c r="N31" s="104"/>
      <c r="O31" s="104"/>
      <c r="P31" s="104"/>
      <c r="Q31" s="29"/>
      <c r="R31" s="29"/>
      <c r="S31" s="29"/>
      <c r="T31" s="29"/>
      <c r="U31" s="29"/>
      <c r="V31" s="29"/>
      <c r="W31" s="105" t="e">
        <f>ROUND(BB54, 2)</f>
        <v>#REF!</v>
      </c>
      <c r="X31" s="104"/>
      <c r="Y31" s="104"/>
      <c r="Z31" s="104"/>
      <c r="AA31" s="104"/>
      <c r="AB31" s="104"/>
      <c r="AC31" s="104"/>
      <c r="AD31" s="104"/>
      <c r="AE31" s="104"/>
      <c r="AF31" s="29"/>
      <c r="AG31" s="29"/>
      <c r="AH31" s="29"/>
      <c r="AI31" s="29"/>
      <c r="AJ31" s="29"/>
      <c r="AK31" s="105">
        <v>0</v>
      </c>
      <c r="AL31" s="104"/>
      <c r="AM31" s="104"/>
      <c r="AN31" s="104"/>
      <c r="AO31" s="104"/>
      <c r="AP31" s="29"/>
      <c r="AQ31" s="29"/>
      <c r="AR31" s="30"/>
    </row>
    <row r="32" spans="1:71" s="3" customFormat="1" ht="14.45" hidden="1" customHeight="1">
      <c r="B32" s="28"/>
      <c r="C32" s="29"/>
      <c r="D32" s="29"/>
      <c r="E32" s="29"/>
      <c r="F32" s="20" t="s">
        <v>39</v>
      </c>
      <c r="G32" s="29"/>
      <c r="H32" s="29"/>
      <c r="I32" s="29"/>
      <c r="J32" s="29"/>
      <c r="K32" s="29"/>
      <c r="L32" s="103">
        <v>0.15</v>
      </c>
      <c r="M32" s="104"/>
      <c r="N32" s="104"/>
      <c r="O32" s="104"/>
      <c r="P32" s="104"/>
      <c r="Q32" s="29"/>
      <c r="R32" s="29"/>
      <c r="S32" s="29"/>
      <c r="T32" s="29"/>
      <c r="U32" s="29"/>
      <c r="V32" s="29"/>
      <c r="W32" s="105" t="e">
        <f>ROUND(BC54, 2)</f>
        <v>#REF!</v>
      </c>
      <c r="X32" s="104"/>
      <c r="Y32" s="104"/>
      <c r="Z32" s="104"/>
      <c r="AA32" s="104"/>
      <c r="AB32" s="104"/>
      <c r="AC32" s="104"/>
      <c r="AD32" s="104"/>
      <c r="AE32" s="104"/>
      <c r="AF32" s="29"/>
      <c r="AG32" s="29"/>
      <c r="AH32" s="29"/>
      <c r="AI32" s="29"/>
      <c r="AJ32" s="29"/>
      <c r="AK32" s="105">
        <v>0</v>
      </c>
      <c r="AL32" s="104"/>
      <c r="AM32" s="104"/>
      <c r="AN32" s="104"/>
      <c r="AO32" s="104"/>
      <c r="AP32" s="29"/>
      <c r="AQ32" s="29"/>
      <c r="AR32" s="30"/>
    </row>
    <row r="33" spans="1:57" s="3" customFormat="1" ht="14.45" hidden="1" customHeight="1">
      <c r="B33" s="28"/>
      <c r="C33" s="29"/>
      <c r="D33" s="29"/>
      <c r="E33" s="29"/>
      <c r="F33" s="20" t="s">
        <v>40</v>
      </c>
      <c r="G33" s="29"/>
      <c r="H33" s="29"/>
      <c r="I33" s="29"/>
      <c r="J33" s="29"/>
      <c r="K33" s="29"/>
      <c r="L33" s="103">
        <v>0</v>
      </c>
      <c r="M33" s="104"/>
      <c r="N33" s="104"/>
      <c r="O33" s="104"/>
      <c r="P33" s="104"/>
      <c r="Q33" s="29"/>
      <c r="R33" s="29"/>
      <c r="S33" s="29"/>
      <c r="T33" s="29"/>
      <c r="U33" s="29"/>
      <c r="V33" s="29"/>
      <c r="W33" s="105" t="e">
        <f>ROUND(BD54, 2)</f>
        <v>#REF!</v>
      </c>
      <c r="X33" s="104"/>
      <c r="Y33" s="104"/>
      <c r="Z33" s="104"/>
      <c r="AA33" s="104"/>
      <c r="AB33" s="104"/>
      <c r="AC33" s="104"/>
      <c r="AD33" s="104"/>
      <c r="AE33" s="104"/>
      <c r="AF33" s="29"/>
      <c r="AG33" s="29"/>
      <c r="AH33" s="29"/>
      <c r="AI33" s="29"/>
      <c r="AJ33" s="29"/>
      <c r="AK33" s="105">
        <v>0</v>
      </c>
      <c r="AL33" s="104"/>
      <c r="AM33" s="104"/>
      <c r="AN33" s="104"/>
      <c r="AO33" s="104"/>
      <c r="AP33" s="29"/>
      <c r="AQ33" s="29"/>
      <c r="AR33" s="30"/>
    </row>
    <row r="34" spans="1:57" s="2" customFormat="1" ht="6.95" customHeight="1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7"/>
      <c r="BE34" s="22"/>
    </row>
    <row r="35" spans="1:57" s="2" customFormat="1" ht="25.9" customHeight="1">
      <c r="A35" s="22"/>
      <c r="B35" s="23"/>
      <c r="C35" s="31"/>
      <c r="D35" s="32" t="s">
        <v>41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42</v>
      </c>
      <c r="U35" s="33"/>
      <c r="V35" s="33"/>
      <c r="W35" s="33"/>
      <c r="X35" s="117" t="s">
        <v>43</v>
      </c>
      <c r="Y35" s="115"/>
      <c r="Z35" s="115"/>
      <c r="AA35" s="115"/>
      <c r="AB35" s="115"/>
      <c r="AC35" s="33"/>
      <c r="AD35" s="33"/>
      <c r="AE35" s="33"/>
      <c r="AF35" s="33"/>
      <c r="AG35" s="33"/>
      <c r="AH35" s="33"/>
      <c r="AI35" s="33"/>
      <c r="AJ35" s="33"/>
      <c r="AK35" s="114">
        <f>SUM(AK26:AK33)</f>
        <v>0</v>
      </c>
      <c r="AL35" s="115"/>
      <c r="AM35" s="115"/>
      <c r="AN35" s="115"/>
      <c r="AO35" s="116"/>
      <c r="AP35" s="31"/>
      <c r="AQ35" s="31"/>
      <c r="AR35" s="27"/>
      <c r="BE35" s="22"/>
    </row>
    <row r="36" spans="1:57" s="2" customFormat="1" ht="6.95" customHeight="1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7"/>
      <c r="BE36" s="22"/>
    </row>
    <row r="37" spans="1:57" s="2" customFormat="1" ht="6.95" customHeight="1">
      <c r="A37" s="22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27"/>
      <c r="BE37" s="22"/>
    </row>
    <row r="41" spans="1:57" s="2" customFormat="1" ht="6.95" customHeight="1">
      <c r="A41" s="22"/>
      <c r="B41" s="3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7"/>
      <c r="BE41" s="22"/>
    </row>
    <row r="42" spans="1:57" s="2" customFormat="1" ht="24.95" customHeight="1">
      <c r="A42" s="22"/>
      <c r="B42" s="23"/>
      <c r="C42" s="15" t="s">
        <v>44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7"/>
      <c r="BE42" s="22"/>
    </row>
    <row r="43" spans="1:57" s="2" customFormat="1" ht="6.95" customHeight="1">
      <c r="A43" s="22"/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7"/>
      <c r="BE43" s="22"/>
    </row>
    <row r="44" spans="1:57" s="4" customFormat="1" ht="12" customHeight="1">
      <c r="B44" s="39"/>
      <c r="C44" s="20" t="s">
        <v>12</v>
      </c>
      <c r="D44" s="40"/>
      <c r="E44" s="40"/>
      <c r="F44" s="40"/>
      <c r="G44" s="40"/>
      <c r="H44" s="40"/>
      <c r="I44" s="40"/>
      <c r="J44" s="40"/>
      <c r="K44" s="40"/>
      <c r="L44" s="40" t="str">
        <f>K5</f>
        <v>00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1"/>
    </row>
    <row r="45" spans="1:57" s="5" customFormat="1" ht="36.950000000000003" customHeight="1">
      <c r="B45" s="42"/>
      <c r="C45" s="43" t="s">
        <v>14</v>
      </c>
      <c r="D45" s="44"/>
      <c r="E45" s="44"/>
      <c r="F45" s="44"/>
      <c r="G45" s="44"/>
      <c r="H45" s="44"/>
      <c r="I45" s="44"/>
      <c r="J45" s="44"/>
      <c r="K45" s="44"/>
      <c r="L45" s="83" t="str">
        <f>K6</f>
        <v>Izolace spodní stavby DPS č.p. 1010 Horní Slavkov - II.etapa a demolice ocelové rampy</v>
      </c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44"/>
      <c r="AQ45" s="44"/>
      <c r="AR45" s="45"/>
    </row>
    <row r="46" spans="1:57" s="2" customFormat="1" ht="6.95" customHeight="1">
      <c r="A46" s="22"/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7"/>
      <c r="BE46" s="22"/>
    </row>
    <row r="47" spans="1:57" s="2" customFormat="1" ht="12" customHeight="1">
      <c r="A47" s="22"/>
      <c r="B47" s="23"/>
      <c r="C47" s="20" t="s">
        <v>18</v>
      </c>
      <c r="D47" s="24"/>
      <c r="E47" s="24"/>
      <c r="F47" s="24"/>
      <c r="G47" s="24"/>
      <c r="H47" s="24"/>
      <c r="I47" s="24"/>
      <c r="J47" s="24"/>
      <c r="K47" s="24"/>
      <c r="L47" s="46" t="str">
        <f>IF(K8="","",K8)</f>
        <v>Horní Slavkov, Nad Výtopnou 1010</v>
      </c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0" t="s">
        <v>19</v>
      </c>
      <c r="AJ47" s="24"/>
      <c r="AK47" s="24"/>
      <c r="AL47" s="24"/>
      <c r="AM47" s="85" t="str">
        <f>IF(AN8= "","",AN8)</f>
        <v/>
      </c>
      <c r="AN47" s="85"/>
      <c r="AO47" s="24"/>
      <c r="AP47" s="24"/>
      <c r="AQ47" s="24"/>
      <c r="AR47" s="27"/>
      <c r="BE47" s="22"/>
    </row>
    <row r="48" spans="1:57" s="2" customFormat="1" ht="6.95" customHeight="1">
      <c r="A48" s="22"/>
      <c r="B48" s="2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7"/>
      <c r="BE48" s="22"/>
    </row>
    <row r="49" spans="1:91" s="2" customFormat="1" ht="15.2" customHeight="1">
      <c r="A49" s="22"/>
      <c r="B49" s="23"/>
      <c r="C49" s="20" t="s">
        <v>20</v>
      </c>
      <c r="D49" s="24"/>
      <c r="E49" s="24"/>
      <c r="F49" s="24"/>
      <c r="G49" s="24"/>
      <c r="H49" s="24"/>
      <c r="I49" s="24"/>
      <c r="J49" s="24"/>
      <c r="K49" s="24"/>
      <c r="L49" s="40" t="str">
        <f>IF(E11= "","",E11)</f>
        <v>Město horní Slavkov</v>
      </c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0" t="s">
        <v>26</v>
      </c>
      <c r="AJ49" s="24"/>
      <c r="AK49" s="24"/>
      <c r="AL49" s="24"/>
      <c r="AM49" s="86" t="str">
        <f>IF(E17="","",E17)</f>
        <v/>
      </c>
      <c r="AN49" s="87"/>
      <c r="AO49" s="87"/>
      <c r="AP49" s="87"/>
      <c r="AQ49" s="24"/>
      <c r="AR49" s="27"/>
      <c r="AS49" s="88" t="s">
        <v>45</v>
      </c>
      <c r="AT49" s="89"/>
      <c r="AU49" s="47"/>
      <c r="AV49" s="47"/>
      <c r="AW49" s="47"/>
      <c r="AX49" s="47"/>
      <c r="AY49" s="47"/>
      <c r="AZ49" s="47"/>
      <c r="BA49" s="47"/>
      <c r="BB49" s="47"/>
      <c r="BC49" s="47"/>
      <c r="BD49" s="48"/>
      <c r="BE49" s="22"/>
    </row>
    <row r="50" spans="1:91" s="2" customFormat="1" ht="15.2" customHeight="1">
      <c r="A50" s="22"/>
      <c r="B50" s="23"/>
      <c r="C50" s="20" t="s">
        <v>24</v>
      </c>
      <c r="D50" s="24"/>
      <c r="E50" s="24"/>
      <c r="F50" s="24"/>
      <c r="G50" s="24"/>
      <c r="H50" s="24"/>
      <c r="I50" s="24"/>
      <c r="J50" s="24"/>
      <c r="K50" s="24"/>
      <c r="L50" s="40" t="str">
        <f>IF(E14="","",E14)</f>
        <v>dle VŘ</v>
      </c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0" t="s">
        <v>28</v>
      </c>
      <c r="AJ50" s="24"/>
      <c r="AK50" s="24"/>
      <c r="AL50" s="24"/>
      <c r="AM50" s="86" t="str">
        <f>IF(E20="","",E20)</f>
        <v/>
      </c>
      <c r="AN50" s="87"/>
      <c r="AO50" s="87"/>
      <c r="AP50" s="87"/>
      <c r="AQ50" s="24"/>
      <c r="AR50" s="27"/>
      <c r="AS50" s="90"/>
      <c r="AT50" s="91"/>
      <c r="AU50" s="49"/>
      <c r="AV50" s="49"/>
      <c r="AW50" s="49"/>
      <c r="AX50" s="49"/>
      <c r="AY50" s="49"/>
      <c r="AZ50" s="49"/>
      <c r="BA50" s="49"/>
      <c r="BB50" s="49"/>
      <c r="BC50" s="49"/>
      <c r="BD50" s="50"/>
      <c r="BE50" s="22"/>
    </row>
    <row r="51" spans="1:91" s="2" customFormat="1" ht="10.9" customHeight="1">
      <c r="A51" s="22"/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7"/>
      <c r="AS51" s="92"/>
      <c r="AT51" s="93"/>
      <c r="AU51" s="51"/>
      <c r="AV51" s="51"/>
      <c r="AW51" s="51"/>
      <c r="AX51" s="51"/>
      <c r="AY51" s="51"/>
      <c r="AZ51" s="51"/>
      <c r="BA51" s="51"/>
      <c r="BB51" s="51"/>
      <c r="BC51" s="51"/>
      <c r="BD51" s="52"/>
      <c r="BE51" s="22"/>
    </row>
    <row r="52" spans="1:91" s="2" customFormat="1" ht="29.25" customHeight="1">
      <c r="A52" s="22"/>
      <c r="B52" s="23"/>
      <c r="C52" s="94" t="s">
        <v>46</v>
      </c>
      <c r="D52" s="95"/>
      <c r="E52" s="95"/>
      <c r="F52" s="95"/>
      <c r="G52" s="95"/>
      <c r="H52" s="53"/>
      <c r="I52" s="96" t="s">
        <v>47</v>
      </c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7" t="s">
        <v>48</v>
      </c>
      <c r="AH52" s="95"/>
      <c r="AI52" s="95"/>
      <c r="AJ52" s="95"/>
      <c r="AK52" s="95"/>
      <c r="AL52" s="95"/>
      <c r="AM52" s="95"/>
      <c r="AN52" s="96" t="s">
        <v>49</v>
      </c>
      <c r="AO52" s="95"/>
      <c r="AP52" s="95"/>
      <c r="AQ52" s="54" t="s">
        <v>50</v>
      </c>
      <c r="AR52" s="27"/>
      <c r="AS52" s="55" t="s">
        <v>51</v>
      </c>
      <c r="AT52" s="56" t="s">
        <v>52</v>
      </c>
      <c r="AU52" s="56" t="s">
        <v>53</v>
      </c>
      <c r="AV52" s="56" t="s">
        <v>54</v>
      </c>
      <c r="AW52" s="56" t="s">
        <v>55</v>
      </c>
      <c r="AX52" s="56" t="s">
        <v>56</v>
      </c>
      <c r="AY52" s="56" t="s">
        <v>57</v>
      </c>
      <c r="AZ52" s="56" t="s">
        <v>58</v>
      </c>
      <c r="BA52" s="56" t="s">
        <v>59</v>
      </c>
      <c r="BB52" s="56" t="s">
        <v>60</v>
      </c>
      <c r="BC52" s="56" t="s">
        <v>61</v>
      </c>
      <c r="BD52" s="57" t="s">
        <v>62</v>
      </c>
      <c r="BE52" s="22"/>
    </row>
    <row r="53" spans="1:91" s="2" customFormat="1" ht="10.9" customHeight="1">
      <c r="A53" s="22"/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7"/>
      <c r="AS53" s="58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60"/>
      <c r="BE53" s="22"/>
    </row>
    <row r="54" spans="1:91" s="6" customFormat="1" ht="32.450000000000003" customHeight="1">
      <c r="B54" s="61"/>
      <c r="C54" s="62" t="s">
        <v>63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101">
        <f>ROUND(SUM(AG55:AG56),2)</f>
        <v>0</v>
      </c>
      <c r="AH54" s="101"/>
      <c r="AI54" s="101"/>
      <c r="AJ54" s="101"/>
      <c r="AK54" s="101"/>
      <c r="AL54" s="101"/>
      <c r="AM54" s="101"/>
      <c r="AN54" s="102">
        <f>SUM(AN55:AP56)</f>
        <v>0</v>
      </c>
      <c r="AO54" s="102"/>
      <c r="AP54" s="102"/>
      <c r="AQ54" s="64" t="s">
        <v>16</v>
      </c>
      <c r="AR54" s="65"/>
      <c r="AS54" s="66">
        <f>ROUND(SUM(AS55:AS56),2)</f>
        <v>0</v>
      </c>
      <c r="AT54" s="67" t="e">
        <f t="shared" ref="AT54:AT56" si="0">ROUND(SUM(AV54:AW54),2)</f>
        <v>#REF!</v>
      </c>
      <c r="AU54" s="68" t="e">
        <f>ROUND(SUM(AU55:AU56),5)</f>
        <v>#REF!</v>
      </c>
      <c r="AV54" s="67" t="e">
        <f>ROUND(AZ54*L29,2)</f>
        <v>#REF!</v>
      </c>
      <c r="AW54" s="67" t="e">
        <f>ROUND(BA54*L30,2)</f>
        <v>#REF!</v>
      </c>
      <c r="AX54" s="67" t="e">
        <f>ROUND(BB54*L29,2)</f>
        <v>#REF!</v>
      </c>
      <c r="AY54" s="67" t="e">
        <f>ROUND(BC54*L30,2)</f>
        <v>#REF!</v>
      </c>
      <c r="AZ54" s="67" t="e">
        <f>ROUND(SUM(AZ55:AZ56),2)</f>
        <v>#REF!</v>
      </c>
      <c r="BA54" s="67" t="e">
        <f>ROUND(SUM(BA55:BA56),2)</f>
        <v>#REF!</v>
      </c>
      <c r="BB54" s="67" t="e">
        <f>ROUND(SUM(BB55:BB56),2)</f>
        <v>#REF!</v>
      </c>
      <c r="BC54" s="67" t="e">
        <f>ROUND(SUM(BC55:BC56),2)</f>
        <v>#REF!</v>
      </c>
      <c r="BD54" s="69" t="e">
        <f>ROUND(SUM(BD55:BD56),2)</f>
        <v>#REF!</v>
      </c>
      <c r="BS54" s="70" t="s">
        <v>64</v>
      </c>
      <c r="BT54" s="70" t="s">
        <v>65</v>
      </c>
      <c r="BU54" s="71" t="s">
        <v>66</v>
      </c>
      <c r="BV54" s="70" t="s">
        <v>67</v>
      </c>
      <c r="BW54" s="70" t="s">
        <v>5</v>
      </c>
      <c r="BX54" s="70" t="s">
        <v>68</v>
      </c>
      <c r="CL54" s="70" t="s">
        <v>16</v>
      </c>
    </row>
    <row r="55" spans="1:91" s="7" customFormat="1" ht="16.5" customHeight="1">
      <c r="A55" s="72" t="s">
        <v>69</v>
      </c>
      <c r="B55" s="73"/>
      <c r="C55" s="74"/>
      <c r="D55" s="100" t="s">
        <v>13</v>
      </c>
      <c r="E55" s="100"/>
      <c r="F55" s="100"/>
      <c r="G55" s="100"/>
      <c r="H55" s="100"/>
      <c r="I55" s="75"/>
      <c r="J55" s="100" t="s">
        <v>78</v>
      </c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18">
        <v>0</v>
      </c>
      <c r="AH55" s="119"/>
      <c r="AI55" s="119"/>
      <c r="AJ55" s="119"/>
      <c r="AK55" s="119"/>
      <c r="AL55" s="119"/>
      <c r="AM55" s="119"/>
      <c r="AN55" s="98">
        <f>AG55*1.21</f>
        <v>0</v>
      </c>
      <c r="AO55" s="99"/>
      <c r="AP55" s="99"/>
      <c r="AQ55" s="76" t="s">
        <v>70</v>
      </c>
      <c r="AR55" s="77"/>
      <c r="AS55" s="78">
        <v>0</v>
      </c>
      <c r="AT55" s="79" t="e">
        <f t="shared" si="0"/>
        <v>#REF!</v>
      </c>
      <c r="AU55" s="80" t="e">
        <f>#REF!</f>
        <v>#REF!</v>
      </c>
      <c r="AV55" s="79" t="e">
        <f>#REF!</f>
        <v>#REF!</v>
      </c>
      <c r="AW55" s="79" t="e">
        <f>#REF!</f>
        <v>#REF!</v>
      </c>
      <c r="AX55" s="79" t="e">
        <f>#REF!</f>
        <v>#REF!</v>
      </c>
      <c r="AY55" s="79" t="e">
        <f>#REF!</f>
        <v>#REF!</v>
      </c>
      <c r="AZ55" s="79" t="e">
        <f>#REF!</f>
        <v>#REF!</v>
      </c>
      <c r="BA55" s="79" t="e">
        <f>#REF!</f>
        <v>#REF!</v>
      </c>
      <c r="BB55" s="79" t="e">
        <f>#REF!</f>
        <v>#REF!</v>
      </c>
      <c r="BC55" s="79" t="e">
        <f>#REF!</f>
        <v>#REF!</v>
      </c>
      <c r="BD55" s="81" t="e">
        <f>#REF!</f>
        <v>#REF!</v>
      </c>
      <c r="BT55" s="82" t="s">
        <v>71</v>
      </c>
      <c r="BV55" s="82" t="s">
        <v>67</v>
      </c>
      <c r="BW55" s="82" t="s">
        <v>72</v>
      </c>
      <c r="BX55" s="82" t="s">
        <v>5</v>
      </c>
      <c r="CL55" s="82" t="s">
        <v>16</v>
      </c>
      <c r="CM55" s="82" t="s">
        <v>73</v>
      </c>
    </row>
    <row r="56" spans="1:91" s="7" customFormat="1" ht="16.5" customHeight="1">
      <c r="A56" s="72" t="s">
        <v>69</v>
      </c>
      <c r="B56" s="73"/>
      <c r="C56" s="74"/>
      <c r="D56" s="100" t="s">
        <v>74</v>
      </c>
      <c r="E56" s="100"/>
      <c r="F56" s="100"/>
      <c r="G56" s="100"/>
      <c r="H56" s="100"/>
      <c r="I56" s="75"/>
      <c r="J56" s="100" t="s">
        <v>79</v>
      </c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18">
        <v>0</v>
      </c>
      <c r="AH56" s="119"/>
      <c r="AI56" s="119"/>
      <c r="AJ56" s="119"/>
      <c r="AK56" s="119"/>
      <c r="AL56" s="119"/>
      <c r="AM56" s="119"/>
      <c r="AN56" s="98">
        <f>AG56*1.21</f>
        <v>0</v>
      </c>
      <c r="AO56" s="99"/>
      <c r="AP56" s="99"/>
      <c r="AQ56" s="76" t="s">
        <v>70</v>
      </c>
      <c r="AR56" s="77"/>
      <c r="AS56" s="78">
        <v>0</v>
      </c>
      <c r="AT56" s="79" t="e">
        <f t="shared" si="0"/>
        <v>#REF!</v>
      </c>
      <c r="AU56" s="80" t="e">
        <f>#REF!</f>
        <v>#REF!</v>
      </c>
      <c r="AV56" s="79" t="e">
        <f>#REF!</f>
        <v>#REF!</v>
      </c>
      <c r="AW56" s="79" t="e">
        <f>#REF!</f>
        <v>#REF!</v>
      </c>
      <c r="AX56" s="79" t="e">
        <f>#REF!</f>
        <v>#REF!</v>
      </c>
      <c r="AY56" s="79" t="e">
        <f>#REF!</f>
        <v>#REF!</v>
      </c>
      <c r="AZ56" s="79" t="e">
        <f>#REF!</f>
        <v>#REF!</v>
      </c>
      <c r="BA56" s="79" t="e">
        <f>#REF!</f>
        <v>#REF!</v>
      </c>
      <c r="BB56" s="79" t="e">
        <f>#REF!</f>
        <v>#REF!</v>
      </c>
      <c r="BC56" s="79" t="e">
        <f>#REF!</f>
        <v>#REF!</v>
      </c>
      <c r="BD56" s="81" t="e">
        <f>#REF!</f>
        <v>#REF!</v>
      </c>
      <c r="BT56" s="82" t="s">
        <v>71</v>
      </c>
      <c r="BV56" s="82" t="s">
        <v>67</v>
      </c>
      <c r="BW56" s="82" t="s">
        <v>75</v>
      </c>
      <c r="BX56" s="82" t="s">
        <v>5</v>
      </c>
      <c r="CL56" s="82" t="s">
        <v>16</v>
      </c>
      <c r="CM56" s="82" t="s">
        <v>73</v>
      </c>
    </row>
    <row r="57" spans="1:91" s="2" customFormat="1" ht="30" customHeight="1">
      <c r="A57" s="22"/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7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</row>
    <row r="58" spans="1:91" s="2" customFormat="1" ht="6.95" customHeight="1">
      <c r="A58" s="22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27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</row>
  </sheetData>
  <sheetProtection formatColumns="0" formatRows="0"/>
  <mergeCells count="44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J56:AF56"/>
    <mergeCell ref="D56:H56"/>
    <mergeCell ref="AN56:AP56"/>
    <mergeCell ref="AG56:AM56"/>
    <mergeCell ref="C52:G52"/>
    <mergeCell ref="AN52:AP52"/>
    <mergeCell ref="AG52:AM52"/>
    <mergeCell ref="I52:AF52"/>
    <mergeCell ref="AN55:AP55"/>
    <mergeCell ref="D55:H55"/>
    <mergeCell ref="AG55:AM55"/>
    <mergeCell ref="J55:AF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00 - VRN'!C2" display="/"/>
    <hyperlink ref="A56" location="'01 - Stavební část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Rekapitulace stavby</vt:lpstr>
      <vt:lpstr>'Rekapitulace stavby'!Názvy_tisku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DESKTOP-473U3HR\Michal</dc:creator>
  <cp:lastModifiedBy>Ondřej Lukeš</cp:lastModifiedBy>
  <dcterms:created xsi:type="dcterms:W3CDTF">2020-06-26T09:04:38Z</dcterms:created>
  <dcterms:modified xsi:type="dcterms:W3CDTF">2024-03-12T11:15:54Z</dcterms:modified>
</cp:coreProperties>
</file>