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D:\Jarda\Documents\Práce jára\práce\práce 2024\možnosti\1.Zš\rozpočty\elektro rozp\výkaz výměr\"/>
    </mc:Choice>
  </mc:AlternateContent>
  <xr:revisionPtr revIDLastSave="0" documentId="13_ncr:1_{E9D89DB5-F137-4081-9BF8-302953EA730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definedNames>
    <definedName name="_xlnm.Print_Titles" localSheetId="0">List1!$2:$2</definedName>
  </definedNames>
  <calcPr calcId="191029"/>
</workbook>
</file>

<file path=xl/calcChain.xml><?xml version="1.0" encoding="utf-8"?>
<calcChain xmlns="http://schemas.openxmlformats.org/spreadsheetml/2006/main">
  <c r="L29" i="1" l="1"/>
  <c r="K29" i="1"/>
</calcChain>
</file>

<file path=xl/sharedStrings.xml><?xml version="1.0" encoding="utf-8"?>
<sst xmlns="http://schemas.openxmlformats.org/spreadsheetml/2006/main" count="109" uniqueCount="109">
  <si>
    <t>Poř.</t>
  </si>
  <si>
    <t>Popis</t>
  </si>
  <si>
    <t>Typové označení</t>
  </si>
  <si>
    <t>Objednací číslo</t>
  </si>
  <si>
    <t>Počet kusů celkem</t>
  </si>
  <si>
    <t>Celková koncová cena [Kč]</t>
  </si>
  <si>
    <t>Recyklační příspěvek [Kč]</t>
  </si>
  <si>
    <t>RS2</t>
  </si>
  <si>
    <t>1</t>
  </si>
  <si>
    <t>Rám s dveřmi, kov.zámek 6x6, IP40, EI2 30 DP1-S200/Sa, bílá, montáž POD omítku, ŠxV=626x754</t>
  </si>
  <si>
    <t>BP-U-DWB-600/7-EIS-W</t>
  </si>
  <si>
    <t>999201942</t>
  </si>
  <si>
    <t>2</t>
  </si>
  <si>
    <t>Bočnice, V=650, včetně západky BPZ-SNAP</t>
  </si>
  <si>
    <t>BPZ-MSW-7/SNAP</t>
  </si>
  <si>
    <t>112285</t>
  </si>
  <si>
    <t>3</t>
  </si>
  <si>
    <t>DIN lišta přístrojová hliníková, šířka skříně = 600, šířka lišty = 488 (24 modulů)</t>
  </si>
  <si>
    <t>BPZ-DINR24-600</t>
  </si>
  <si>
    <t>293595</t>
  </si>
  <si>
    <t>4</t>
  </si>
  <si>
    <t>Montážní panel Š=600, V=30</t>
  </si>
  <si>
    <t>BPZ-MPL30-600</t>
  </si>
  <si>
    <t>104317</t>
  </si>
  <si>
    <t>5</t>
  </si>
  <si>
    <t>Upevňovací úchytka s vodivým propojení (zelená)</t>
  </si>
  <si>
    <t>BEL01</t>
  </si>
  <si>
    <t>275200</t>
  </si>
  <si>
    <t>6</t>
  </si>
  <si>
    <t>Upevňovací úchytka celoplastová (bílá)</t>
  </si>
  <si>
    <t>BEL12</t>
  </si>
  <si>
    <t>275199</t>
  </si>
  <si>
    <t>7</t>
  </si>
  <si>
    <t>Krycí deska, s výřezem 45mm, plechová, bílá, Š=600, V=150</t>
  </si>
  <si>
    <t>BPZ-FP-600/150-45-W</t>
  </si>
  <si>
    <t>292406</t>
  </si>
  <si>
    <t>8</t>
  </si>
  <si>
    <t>Krycí deska, bez výřezu, plechová, bílá, Š=600, V=200</t>
  </si>
  <si>
    <t>BPZ-FP-600/200-BL-W</t>
  </si>
  <si>
    <t>292407</t>
  </si>
  <si>
    <t>9</t>
  </si>
  <si>
    <t>Záslepka pro výřezy 45mm, 6 modulů TE, bílá, lámatelná po 8,75mm (1/2TE)</t>
  </si>
  <si>
    <t>BS-6MB-WH</t>
  </si>
  <si>
    <t>178978</t>
  </si>
  <si>
    <t>10</t>
  </si>
  <si>
    <t>Hlavní vypínač, 3-pól, In=40A</t>
  </si>
  <si>
    <t>IS-40/3</t>
  </si>
  <si>
    <t>276272</t>
  </si>
  <si>
    <t>11</t>
  </si>
  <si>
    <t>Impulsní relé, tlačítko, 230V~, 1zap. kontakt, 16A</t>
  </si>
  <si>
    <t>Z-S230/S</t>
  </si>
  <si>
    <t>265262</t>
  </si>
  <si>
    <t>12</t>
  </si>
  <si>
    <t>Chránič Icn=6kA, Ir=250A, typ A, 4-pól, Idn=0.03A, In=40A</t>
  </si>
  <si>
    <t>PF6-40/4/003-A</t>
  </si>
  <si>
    <t>112933</t>
  </si>
  <si>
    <t>13</t>
  </si>
  <si>
    <t>Chránič s nadproudovou ochranou, Ir=250A, AC, 1+N, 6kA, char.B, Idn=0.03A, In=10A</t>
  </si>
  <si>
    <t>PFL6-10/1N/B/003</t>
  </si>
  <si>
    <t>286429</t>
  </si>
  <si>
    <t>14</t>
  </si>
  <si>
    <t>Jistič PL6, char B, 1-pólový, Icn=6kA, In=6A</t>
  </si>
  <si>
    <t>PL6-B6/1</t>
  </si>
  <si>
    <t>286518</t>
  </si>
  <si>
    <t>15</t>
  </si>
  <si>
    <t>Jistič PL6, char B, 1-pólový, Icn=6kA, In=16A</t>
  </si>
  <si>
    <t>PL6-B16/1</t>
  </si>
  <si>
    <t>286521</t>
  </si>
  <si>
    <t>16</t>
  </si>
  <si>
    <t>Jistič PL6, char B, 1-pólový, Icn=6kA, In=10A</t>
  </si>
  <si>
    <t>PL6-B10/1</t>
  </si>
  <si>
    <t>286519</t>
  </si>
  <si>
    <t>17</t>
  </si>
  <si>
    <t>Jistič PL6, char C, 3-pólový, Icn=6kA, In=25A</t>
  </si>
  <si>
    <t>PL6-C25/3</t>
  </si>
  <si>
    <t>286603</t>
  </si>
  <si>
    <t>18</t>
  </si>
  <si>
    <t>Jistič PL6, char C, 3-pólový, Icn=6kA, In=20A</t>
  </si>
  <si>
    <t>PL6-C20/3</t>
  </si>
  <si>
    <t>286602</t>
  </si>
  <si>
    <t>19</t>
  </si>
  <si>
    <t>Svodič přepětí typ T2 TNS modulární</t>
  </si>
  <si>
    <t>DEHNguard TNS (942400)</t>
  </si>
  <si>
    <t/>
  </si>
  <si>
    <t>20</t>
  </si>
  <si>
    <t>Nosič svorkovnice KL-7, KL-15 pro KT 11</t>
  </si>
  <si>
    <t>KT-1</t>
  </si>
  <si>
    <t>275442</t>
  </si>
  <si>
    <t>21</t>
  </si>
  <si>
    <t>Svorkovnice: Rozbočovací můstek N/PE pro nosič KT, nebo SK-KLV, 1x25mm2 a 6x16mm2</t>
  </si>
  <si>
    <t>KL-7</t>
  </si>
  <si>
    <t>219724</t>
  </si>
  <si>
    <t>22</t>
  </si>
  <si>
    <t>Svorkovnice: Rozbočovací můstek N/PE pro nosič KT, nebo SK-KLV, 2x25mm2 a 13x16mm2</t>
  </si>
  <si>
    <t>KL-15</t>
  </si>
  <si>
    <t>219726</t>
  </si>
  <si>
    <t>23</t>
  </si>
  <si>
    <t>Propojovací lišta 1m, 3-pól, In=63A, 10mm2</t>
  </si>
  <si>
    <t>Z-GV-10/3P-3TE</t>
  </si>
  <si>
    <t>271060</t>
  </si>
  <si>
    <t>24</t>
  </si>
  <si>
    <t>Propojovací lišta 1m, 1+Npól, In=80A</t>
  </si>
  <si>
    <t>Z-GV-16/1P+N-2TE</t>
  </si>
  <si>
    <t>271063</t>
  </si>
  <si>
    <t>25</t>
  </si>
  <si>
    <t>Samolepicí lišty pro vkládání popisků 24 modulů TE</t>
  </si>
  <si>
    <t>LAB-BAR_24TE</t>
  </si>
  <si>
    <t>107901</t>
  </si>
  <si>
    <t>Cena celkem včetně slevy (bez DPH) [Kč]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</si>
</sst>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</font>
    <font>
      <b/>
      <sz val="11"/>
      <name val="Arial"/>
    </font>
    <font>
      <sz val="11"/>
      <name val="Arial"/>
    </font>
    <font>
      <b/>
      <sz val="11"/>
      <color rgb="FF0000FF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99CBFF"/>
      </patternFill>
    </fill>
    <fill>
      <patternFill patternType="solid">
        <fgColor rgb="FFCCFFFF"/>
      </patternFill>
    </fill>
  </fills>
  <borders count="1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1" fillId="2" borderId="0" xfId="0" applyNumberFormat="1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top" wrapText="1"/>
    </xf>
    <xf numFmtId="49" fontId="2" fillId="3" borderId="2" xfId="0" applyNumberFormat="1" applyFont="1" applyFill="1" applyBorder="1" applyAlignment="1">
      <alignment horizontal="center" vertical="top" wrapText="1"/>
    </xf>
    <xf numFmtId="49" fontId="2" fillId="3" borderId="3" xfId="0" applyNumberFormat="1" applyFont="1" applyFill="1" applyBorder="1" applyAlignment="1">
      <alignment horizontal="center" vertical="top" wrapText="1"/>
    </xf>
    <xf numFmtId="49" fontId="2" fillId="4" borderId="4" xfId="0" applyNumberFormat="1" applyFont="1" applyFill="1" applyBorder="1" applyAlignment="1">
      <alignment horizontal="left"/>
    </xf>
    <xf numFmtId="49" fontId="2" fillId="4" borderId="5" xfId="0" applyNumberFormat="1" applyFont="1" applyFill="1" applyBorder="1" applyAlignment="1">
      <alignment horizontal="left"/>
    </xf>
    <xf numFmtId="49" fontId="2" fillId="4" borderId="6" xfId="0" applyNumberFormat="1" applyFont="1" applyFill="1" applyBorder="1" applyAlignment="1">
      <alignment horizontal="left"/>
    </xf>
    <xf numFmtId="1" fontId="1" fillId="2" borderId="7" xfId="0" applyNumberFormat="1" applyFont="1" applyFill="1" applyBorder="1" applyAlignment="1">
      <alignment horizontal="right" vertical="top"/>
    </xf>
    <xf numFmtId="1" fontId="1" fillId="2" borderId="8" xfId="0" applyNumberFormat="1" applyFont="1" applyFill="1" applyBorder="1" applyAlignment="1">
      <alignment horizontal="right" vertical="top" indent="1"/>
    </xf>
    <xf numFmtId="4" fontId="1" fillId="2" borderId="8" xfId="0" applyNumberFormat="1" applyFont="1" applyFill="1" applyBorder="1" applyAlignment="1">
      <alignment horizontal="right" vertical="top"/>
    </xf>
    <xf numFmtId="4" fontId="1" fillId="2" borderId="9" xfId="0" applyNumberFormat="1" applyFont="1" applyFill="1" applyBorder="1" applyAlignment="1">
      <alignment horizontal="right" vertical="top"/>
    </xf>
    <xf numFmtId="1" fontId="1" fillId="4" borderId="8" xfId="0" applyNumberFormat="1" applyFont="1" applyFill="1" applyBorder="1" applyAlignment="1">
      <alignment horizontal="right" vertical="top" indent="1"/>
    </xf>
    <xf numFmtId="49" fontId="4" fillId="3" borderId="10" xfId="0" applyNumberFormat="1" applyFont="1" applyFill="1" applyBorder="1" applyAlignment="1">
      <alignment horizontal="left" vertical="center"/>
    </xf>
    <xf numFmtId="49" fontId="3" fillId="3" borderId="11" xfId="0" applyNumberFormat="1" applyFont="1" applyFill="1" applyBorder="1" applyAlignment="1">
      <alignment horizontal="left" vertical="center"/>
    </xf>
    <xf numFmtId="49" fontId="4" fillId="3" borderId="11" xfId="0" applyNumberFormat="1" applyFont="1" applyFill="1" applyBorder="1" applyAlignment="1">
      <alignment horizontal="left" vertical="center"/>
    </xf>
    <xf numFmtId="4" fontId="5" fillId="3" borderId="2" xfId="0" applyNumberFormat="1" applyFont="1" applyFill="1" applyBorder="1" applyAlignment="1">
      <alignment horizontal="right" vertical="center"/>
    </xf>
    <xf numFmtId="4" fontId="5" fillId="3" borderId="3" xfId="0" applyNumberFormat="1" applyFont="1" applyFill="1" applyBorder="1" applyAlignment="1">
      <alignment horizontal="right" vertical="center"/>
    </xf>
    <xf numFmtId="49" fontId="1" fillId="2" borderId="8" xfId="0" applyNumberFormat="1" applyFont="1" applyFill="1" applyBorder="1" applyAlignment="1">
      <alignment horizontal="left" vertical="top" wrapText="1"/>
    </xf>
    <xf numFmtId="49" fontId="1" fillId="2" borderId="8" xfId="0" applyNumberFormat="1" applyFont="1" applyFill="1" applyBorder="1" applyAlignment="1">
      <alignment horizontal="left"/>
    </xf>
    <xf numFmtId="49" fontId="2" fillId="3" borderId="2" xfId="0" applyNumberFormat="1" applyFont="1" applyFill="1" applyBorder="1" applyAlignment="1">
      <alignment horizontal="center" vertical="top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L29"/>
  <sheetViews>
    <sheetView tabSelected="1" workbookViewId="0">
      <selection activeCell="K4" sqref="K4:K28"/>
    </sheetView>
  </sheetViews>
  <sheetFormatPr defaultRowHeight="15" x14ac:dyDescent="0.25"/>
  <cols>
    <col min="1" max="1" width="6.7109375" style="1" customWidth="1"/>
    <col min="2" max="2" width="1.7109375" style="1" customWidth="1"/>
    <col min="3" max="3" width="50.7109375" style="1" customWidth="1"/>
    <col min="4" max="4" width="1.7109375" style="1" customWidth="1"/>
    <col min="5" max="5" width="20.7109375" style="1" customWidth="1"/>
    <col min="6" max="6" width="3.7109375" style="1" customWidth="1"/>
    <col min="7" max="7" width="7.7109375" style="1" customWidth="1"/>
    <col min="8" max="8" width="1.7109375" style="1" customWidth="1"/>
    <col min="9" max="9" width="18.7109375" style="1" customWidth="1"/>
    <col min="10" max="10" width="8.7109375" style="1" customWidth="1"/>
    <col min="11" max="11" width="13.7109375" style="1" customWidth="1"/>
    <col min="12" max="12" width="12.7109375" style="1" customWidth="1"/>
  </cols>
  <sheetData>
    <row r="1" spans="1:12" ht="15.75" thickBot="1" x14ac:dyDescent="0.3"/>
    <row r="2" spans="1:12" ht="42" customHeight="1" x14ac:dyDescent="0.25">
      <c r="A2" s="2" t="s">
        <v>0</v>
      </c>
      <c r="B2" s="20" t="s">
        <v>1</v>
      </c>
      <c r="C2" s="20"/>
      <c r="D2" s="20" t="s">
        <v>2</v>
      </c>
      <c r="E2" s="20"/>
      <c r="F2" s="20"/>
      <c r="G2" s="20"/>
      <c r="H2" s="20" t="s">
        <v>3</v>
      </c>
      <c r="I2" s="20"/>
      <c r="J2" s="3" t="s">
        <v>4</v>
      </c>
      <c r="K2" s="3" t="s">
        <v>5</v>
      </c>
      <c r="L2" s="4" t="s">
        <v>6</v>
      </c>
    </row>
    <row r="3" spans="1:12" x14ac:dyDescent="0.25">
      <c r="A3" s="5" t="s">
        <v>7</v>
      </c>
      <c r="B3" s="6"/>
      <c r="C3" s="6"/>
      <c r="D3" s="6"/>
      <c r="E3" s="6"/>
      <c r="F3" s="6"/>
      <c r="G3" s="6"/>
      <c r="H3" s="6"/>
      <c r="I3" s="6"/>
      <c r="J3" s="6"/>
      <c r="K3" s="6"/>
      <c r="L3" s="7"/>
    </row>
    <row r="4" spans="1:12" ht="25.5" customHeight="1" x14ac:dyDescent="0.25">
      <c r="A4" s="8" t="s">
        <v>8</v>
      </c>
      <c r="B4" s="18" t="s">
        <v>9</v>
      </c>
      <c r="C4" s="19"/>
      <c r="D4" s="18" t="s">
        <v>10</v>
      </c>
      <c r="E4" s="19"/>
      <c r="F4" s="19"/>
      <c r="G4" s="19"/>
      <c r="H4" s="18" t="s">
        <v>11</v>
      </c>
      <c r="I4" s="19"/>
      <c r="J4" s="9">
        <v>1</v>
      </c>
      <c r="K4" s="10"/>
      <c r="L4" s="11">
        <v>0</v>
      </c>
    </row>
    <row r="5" spans="1:12" ht="25.5" customHeight="1" x14ac:dyDescent="0.25">
      <c r="A5" s="8" t="s">
        <v>12</v>
      </c>
      <c r="B5" s="18" t="s">
        <v>13</v>
      </c>
      <c r="C5" s="19"/>
      <c r="D5" s="18" t="s">
        <v>14</v>
      </c>
      <c r="E5" s="19"/>
      <c r="F5" s="19"/>
      <c r="G5" s="19"/>
      <c r="H5" s="18" t="s">
        <v>15</v>
      </c>
      <c r="I5" s="19"/>
      <c r="J5" s="9">
        <v>1</v>
      </c>
      <c r="K5" s="10"/>
      <c r="L5" s="11">
        <v>0</v>
      </c>
    </row>
    <row r="6" spans="1:12" ht="25.5" customHeight="1" x14ac:dyDescent="0.25">
      <c r="A6" s="8" t="s">
        <v>16</v>
      </c>
      <c r="B6" s="18" t="s">
        <v>17</v>
      </c>
      <c r="C6" s="19"/>
      <c r="D6" s="18" t="s">
        <v>18</v>
      </c>
      <c r="E6" s="19"/>
      <c r="F6" s="19"/>
      <c r="G6" s="19"/>
      <c r="H6" s="18" t="s">
        <v>19</v>
      </c>
      <c r="I6" s="19"/>
      <c r="J6" s="12">
        <v>3</v>
      </c>
      <c r="K6" s="10"/>
      <c r="L6" s="11">
        <v>0</v>
      </c>
    </row>
    <row r="7" spans="1:12" ht="25.5" customHeight="1" x14ac:dyDescent="0.25">
      <c r="A7" s="8" t="s">
        <v>20</v>
      </c>
      <c r="B7" s="18" t="s">
        <v>21</v>
      </c>
      <c r="C7" s="19"/>
      <c r="D7" s="18" t="s">
        <v>22</v>
      </c>
      <c r="E7" s="19"/>
      <c r="F7" s="19"/>
      <c r="G7" s="19"/>
      <c r="H7" s="18" t="s">
        <v>23</v>
      </c>
      <c r="I7" s="19"/>
      <c r="J7" s="9">
        <v>1</v>
      </c>
      <c r="K7" s="10"/>
      <c r="L7" s="11">
        <v>0</v>
      </c>
    </row>
    <row r="8" spans="1:12" ht="25.5" customHeight="1" x14ac:dyDescent="0.25">
      <c r="A8" s="8" t="s">
        <v>24</v>
      </c>
      <c r="B8" s="18" t="s">
        <v>25</v>
      </c>
      <c r="C8" s="19"/>
      <c r="D8" s="18" t="s">
        <v>26</v>
      </c>
      <c r="E8" s="19"/>
      <c r="F8" s="19"/>
      <c r="G8" s="19"/>
      <c r="H8" s="18" t="s">
        <v>27</v>
      </c>
      <c r="I8" s="19"/>
      <c r="J8" s="9">
        <v>2</v>
      </c>
      <c r="K8" s="10"/>
      <c r="L8" s="11">
        <v>0</v>
      </c>
    </row>
    <row r="9" spans="1:12" ht="25.5" customHeight="1" x14ac:dyDescent="0.25">
      <c r="A9" s="8" t="s">
        <v>28</v>
      </c>
      <c r="B9" s="18" t="s">
        <v>29</v>
      </c>
      <c r="C9" s="19"/>
      <c r="D9" s="18" t="s">
        <v>30</v>
      </c>
      <c r="E9" s="19"/>
      <c r="F9" s="19"/>
      <c r="G9" s="19"/>
      <c r="H9" s="18" t="s">
        <v>31</v>
      </c>
      <c r="I9" s="19"/>
      <c r="J9" s="9">
        <v>2</v>
      </c>
      <c r="K9" s="10"/>
      <c r="L9" s="11">
        <v>0</v>
      </c>
    </row>
    <row r="10" spans="1:12" ht="25.5" customHeight="1" x14ac:dyDescent="0.25">
      <c r="A10" s="8" t="s">
        <v>32</v>
      </c>
      <c r="B10" s="18" t="s">
        <v>33</v>
      </c>
      <c r="C10" s="19"/>
      <c r="D10" s="18" t="s">
        <v>34</v>
      </c>
      <c r="E10" s="19"/>
      <c r="F10" s="19"/>
      <c r="G10" s="19"/>
      <c r="H10" s="18" t="s">
        <v>35</v>
      </c>
      <c r="I10" s="19"/>
      <c r="J10" s="9">
        <v>3</v>
      </c>
      <c r="K10" s="10"/>
      <c r="L10" s="11">
        <v>0</v>
      </c>
    </row>
    <row r="11" spans="1:12" ht="25.5" customHeight="1" x14ac:dyDescent="0.25">
      <c r="A11" s="8" t="s">
        <v>36</v>
      </c>
      <c r="B11" s="18" t="s">
        <v>37</v>
      </c>
      <c r="C11" s="19"/>
      <c r="D11" s="18" t="s">
        <v>38</v>
      </c>
      <c r="E11" s="19"/>
      <c r="F11" s="19"/>
      <c r="G11" s="19"/>
      <c r="H11" s="18" t="s">
        <v>39</v>
      </c>
      <c r="I11" s="19"/>
      <c r="J11" s="9">
        <v>1</v>
      </c>
      <c r="K11" s="10"/>
      <c r="L11" s="11">
        <v>0</v>
      </c>
    </row>
    <row r="12" spans="1:12" ht="25.5" customHeight="1" x14ac:dyDescent="0.25">
      <c r="A12" s="8" t="s">
        <v>40</v>
      </c>
      <c r="B12" s="18" t="s">
        <v>41</v>
      </c>
      <c r="C12" s="19"/>
      <c r="D12" s="18" t="s">
        <v>42</v>
      </c>
      <c r="E12" s="19"/>
      <c r="F12" s="19"/>
      <c r="G12" s="19"/>
      <c r="H12" s="18" t="s">
        <v>43</v>
      </c>
      <c r="I12" s="19"/>
      <c r="J12" s="12">
        <v>8</v>
      </c>
      <c r="K12" s="10"/>
      <c r="L12" s="11">
        <v>0</v>
      </c>
    </row>
    <row r="13" spans="1:12" ht="25.5" customHeight="1" x14ac:dyDescent="0.25">
      <c r="A13" s="8" t="s">
        <v>44</v>
      </c>
      <c r="B13" s="18" t="s">
        <v>45</v>
      </c>
      <c r="C13" s="19"/>
      <c r="D13" s="18" t="s">
        <v>46</v>
      </c>
      <c r="E13" s="19"/>
      <c r="F13" s="19"/>
      <c r="G13" s="19"/>
      <c r="H13" s="18" t="s">
        <v>47</v>
      </c>
      <c r="I13" s="19"/>
      <c r="J13" s="9">
        <v>1</v>
      </c>
      <c r="K13" s="10"/>
      <c r="L13" s="11">
        <v>0.33</v>
      </c>
    </row>
    <row r="14" spans="1:12" ht="25.5" customHeight="1" x14ac:dyDescent="0.25">
      <c r="A14" s="8" t="s">
        <v>48</v>
      </c>
      <c r="B14" s="18" t="s">
        <v>49</v>
      </c>
      <c r="C14" s="19"/>
      <c r="D14" s="18" t="s">
        <v>50</v>
      </c>
      <c r="E14" s="19"/>
      <c r="F14" s="19"/>
      <c r="G14" s="19"/>
      <c r="H14" s="18" t="s">
        <v>51</v>
      </c>
      <c r="I14" s="19"/>
      <c r="J14" s="12">
        <v>1</v>
      </c>
      <c r="K14" s="10"/>
      <c r="L14" s="11">
        <v>0.14000000000000001</v>
      </c>
    </row>
    <row r="15" spans="1:12" ht="25.5" customHeight="1" x14ac:dyDescent="0.25">
      <c r="A15" s="8" t="s">
        <v>52</v>
      </c>
      <c r="B15" s="18" t="s">
        <v>53</v>
      </c>
      <c r="C15" s="19"/>
      <c r="D15" s="18" t="s">
        <v>54</v>
      </c>
      <c r="E15" s="19"/>
      <c r="F15" s="19"/>
      <c r="G15" s="19"/>
      <c r="H15" s="18" t="s">
        <v>55</v>
      </c>
      <c r="I15" s="19"/>
      <c r="J15" s="9">
        <v>1</v>
      </c>
      <c r="K15" s="10"/>
      <c r="L15" s="11">
        <v>0.35</v>
      </c>
    </row>
    <row r="16" spans="1:12" ht="25.5" customHeight="1" x14ac:dyDescent="0.25">
      <c r="A16" s="8" t="s">
        <v>56</v>
      </c>
      <c r="B16" s="18" t="s">
        <v>57</v>
      </c>
      <c r="C16" s="19"/>
      <c r="D16" s="18" t="s">
        <v>58</v>
      </c>
      <c r="E16" s="19"/>
      <c r="F16" s="19"/>
      <c r="G16" s="19"/>
      <c r="H16" s="18" t="s">
        <v>59</v>
      </c>
      <c r="I16" s="19"/>
      <c r="J16" s="9">
        <v>2</v>
      </c>
      <c r="K16" s="10"/>
      <c r="L16" s="11">
        <v>0.48</v>
      </c>
    </row>
    <row r="17" spans="1:12" ht="25.5" customHeight="1" x14ac:dyDescent="0.25">
      <c r="A17" s="8" t="s">
        <v>60</v>
      </c>
      <c r="B17" s="18" t="s">
        <v>61</v>
      </c>
      <c r="C17" s="19"/>
      <c r="D17" s="18" t="s">
        <v>62</v>
      </c>
      <c r="E17" s="19"/>
      <c r="F17" s="19"/>
      <c r="G17" s="19"/>
      <c r="H17" s="18" t="s">
        <v>63</v>
      </c>
      <c r="I17" s="19"/>
      <c r="J17" s="9">
        <v>3</v>
      </c>
      <c r="K17" s="10"/>
      <c r="L17" s="11">
        <v>0.39</v>
      </c>
    </row>
    <row r="18" spans="1:12" ht="25.5" customHeight="1" x14ac:dyDescent="0.25">
      <c r="A18" s="8" t="s">
        <v>64</v>
      </c>
      <c r="B18" s="18" t="s">
        <v>65</v>
      </c>
      <c r="C18" s="19"/>
      <c r="D18" s="18" t="s">
        <v>66</v>
      </c>
      <c r="E18" s="19"/>
      <c r="F18" s="19"/>
      <c r="G18" s="19"/>
      <c r="H18" s="18" t="s">
        <v>67</v>
      </c>
      <c r="I18" s="19"/>
      <c r="J18" s="9">
        <v>3</v>
      </c>
      <c r="K18" s="10"/>
      <c r="L18" s="11">
        <v>0.39</v>
      </c>
    </row>
    <row r="19" spans="1:12" ht="25.5" customHeight="1" x14ac:dyDescent="0.25">
      <c r="A19" s="8" t="s">
        <v>68</v>
      </c>
      <c r="B19" s="18" t="s">
        <v>69</v>
      </c>
      <c r="C19" s="19"/>
      <c r="D19" s="18" t="s">
        <v>70</v>
      </c>
      <c r="E19" s="19"/>
      <c r="F19" s="19"/>
      <c r="G19" s="19"/>
      <c r="H19" s="18" t="s">
        <v>71</v>
      </c>
      <c r="I19" s="19"/>
      <c r="J19" s="9">
        <v>3</v>
      </c>
      <c r="K19" s="10"/>
      <c r="L19" s="11">
        <v>0.39</v>
      </c>
    </row>
    <row r="20" spans="1:12" ht="25.5" customHeight="1" x14ac:dyDescent="0.25">
      <c r="A20" s="8" t="s">
        <v>72</v>
      </c>
      <c r="B20" s="18" t="s">
        <v>73</v>
      </c>
      <c r="C20" s="19"/>
      <c r="D20" s="18" t="s">
        <v>74</v>
      </c>
      <c r="E20" s="19"/>
      <c r="F20" s="19"/>
      <c r="G20" s="19"/>
      <c r="H20" s="18" t="s">
        <v>75</v>
      </c>
      <c r="I20" s="19"/>
      <c r="J20" s="9">
        <v>1</v>
      </c>
      <c r="K20" s="10"/>
      <c r="L20" s="11">
        <v>0.39</v>
      </c>
    </row>
    <row r="21" spans="1:12" ht="25.5" customHeight="1" x14ac:dyDescent="0.25">
      <c r="A21" s="8" t="s">
        <v>76</v>
      </c>
      <c r="B21" s="18" t="s">
        <v>77</v>
      </c>
      <c r="C21" s="19"/>
      <c r="D21" s="18" t="s">
        <v>78</v>
      </c>
      <c r="E21" s="19"/>
      <c r="F21" s="19"/>
      <c r="G21" s="19"/>
      <c r="H21" s="18" t="s">
        <v>79</v>
      </c>
      <c r="I21" s="19"/>
      <c r="J21" s="9">
        <v>1</v>
      </c>
      <c r="K21" s="10"/>
      <c r="L21" s="11">
        <v>0.39</v>
      </c>
    </row>
    <row r="22" spans="1:12" ht="25.5" customHeight="1" x14ac:dyDescent="0.25">
      <c r="A22" s="8" t="s">
        <v>80</v>
      </c>
      <c r="B22" s="18" t="s">
        <v>81</v>
      </c>
      <c r="C22" s="19"/>
      <c r="D22" s="18" t="s">
        <v>82</v>
      </c>
      <c r="E22" s="19"/>
      <c r="F22" s="19"/>
      <c r="G22" s="19"/>
      <c r="H22" s="18" t="s">
        <v>83</v>
      </c>
      <c r="I22" s="19"/>
      <c r="J22" s="9">
        <v>1</v>
      </c>
      <c r="K22" s="10"/>
      <c r="L22" s="11">
        <v>0</v>
      </c>
    </row>
    <row r="23" spans="1:12" ht="25.5" customHeight="1" x14ac:dyDescent="0.25">
      <c r="A23" s="8" t="s">
        <v>84</v>
      </c>
      <c r="B23" s="18" t="s">
        <v>85</v>
      </c>
      <c r="C23" s="19"/>
      <c r="D23" s="18" t="s">
        <v>86</v>
      </c>
      <c r="E23" s="19"/>
      <c r="F23" s="19"/>
      <c r="G23" s="19"/>
      <c r="H23" s="18" t="s">
        <v>87</v>
      </c>
      <c r="I23" s="19"/>
      <c r="J23" s="12">
        <v>4</v>
      </c>
      <c r="K23" s="10"/>
      <c r="L23" s="11">
        <v>0</v>
      </c>
    </row>
    <row r="24" spans="1:12" ht="25.5" customHeight="1" x14ac:dyDescent="0.25">
      <c r="A24" s="8" t="s">
        <v>88</v>
      </c>
      <c r="B24" s="18" t="s">
        <v>89</v>
      </c>
      <c r="C24" s="19"/>
      <c r="D24" s="18" t="s">
        <v>90</v>
      </c>
      <c r="E24" s="19"/>
      <c r="F24" s="19"/>
      <c r="G24" s="19"/>
      <c r="H24" s="18" t="s">
        <v>91</v>
      </c>
      <c r="I24" s="19"/>
      <c r="J24" s="9">
        <v>2</v>
      </c>
      <c r="K24" s="10"/>
      <c r="L24" s="11">
        <v>0</v>
      </c>
    </row>
    <row r="25" spans="1:12" ht="25.5" customHeight="1" x14ac:dyDescent="0.25">
      <c r="A25" s="8" t="s">
        <v>92</v>
      </c>
      <c r="B25" s="18" t="s">
        <v>93</v>
      </c>
      <c r="C25" s="19"/>
      <c r="D25" s="18" t="s">
        <v>94</v>
      </c>
      <c r="E25" s="19"/>
      <c r="F25" s="19"/>
      <c r="G25" s="19"/>
      <c r="H25" s="18" t="s">
        <v>95</v>
      </c>
      <c r="I25" s="19"/>
      <c r="J25" s="9">
        <v>2</v>
      </c>
      <c r="K25" s="10"/>
      <c r="L25" s="11">
        <v>0</v>
      </c>
    </row>
    <row r="26" spans="1:12" ht="25.5" customHeight="1" x14ac:dyDescent="0.25">
      <c r="A26" s="8" t="s">
        <v>96</v>
      </c>
      <c r="B26" s="18" t="s">
        <v>97</v>
      </c>
      <c r="C26" s="19"/>
      <c r="D26" s="18" t="s">
        <v>98</v>
      </c>
      <c r="E26" s="19"/>
      <c r="F26" s="19"/>
      <c r="G26" s="19"/>
      <c r="H26" s="18" t="s">
        <v>99</v>
      </c>
      <c r="I26" s="19"/>
      <c r="J26" s="9">
        <v>1</v>
      </c>
      <c r="K26" s="10"/>
      <c r="L26" s="11">
        <v>0</v>
      </c>
    </row>
    <row r="27" spans="1:12" ht="25.5" customHeight="1" x14ac:dyDescent="0.25">
      <c r="A27" s="8" t="s">
        <v>100</v>
      </c>
      <c r="B27" s="18" t="s">
        <v>101</v>
      </c>
      <c r="C27" s="19"/>
      <c r="D27" s="18" t="s">
        <v>102</v>
      </c>
      <c r="E27" s="19"/>
      <c r="F27" s="19"/>
      <c r="G27" s="19"/>
      <c r="H27" s="18" t="s">
        <v>103</v>
      </c>
      <c r="I27" s="19"/>
      <c r="J27" s="9">
        <v>1</v>
      </c>
      <c r="K27" s="10"/>
      <c r="L27" s="11">
        <v>0.51</v>
      </c>
    </row>
    <row r="28" spans="1:12" ht="25.5" customHeight="1" x14ac:dyDescent="0.25">
      <c r="A28" s="8" t="s">
        <v>104</v>
      </c>
      <c r="B28" s="18" t="s">
        <v>105</v>
      </c>
      <c r="C28" s="19"/>
      <c r="D28" s="18" t="s">
        <v>106</v>
      </c>
      <c r="E28" s="19"/>
      <c r="F28" s="19"/>
      <c r="G28" s="19"/>
      <c r="H28" s="18" t="s">
        <v>107</v>
      </c>
      <c r="I28" s="19"/>
      <c r="J28" s="12">
        <v>3</v>
      </c>
      <c r="K28" s="10"/>
      <c r="L28" s="11">
        <v>0</v>
      </c>
    </row>
    <row r="29" spans="1:12" ht="21" customHeight="1" x14ac:dyDescent="0.25">
      <c r="A29" s="13"/>
      <c r="B29" s="14" t="s">
        <v>108</v>
      </c>
      <c r="C29" s="15"/>
      <c r="D29" s="15"/>
      <c r="E29" s="15"/>
      <c r="F29" s="15"/>
      <c r="G29" s="15"/>
      <c r="H29" s="15"/>
      <c r="I29" s="15"/>
      <c r="J29" s="15"/>
      <c r="K29" s="16">
        <f>SUM(K4:K28)</f>
        <v>0</v>
      </c>
      <c r="L29" s="17">
        <f>SUM(L4:L28)</f>
        <v>3.7600000000000007</v>
      </c>
    </row>
  </sheetData>
  <mergeCells count="78">
    <mergeCell ref="B2:C2"/>
    <mergeCell ref="D2:G2"/>
    <mergeCell ref="H2:I2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</mergeCells>
  <pageMargins left="0.27559055118110198" right="0.196850393700787" top="0.59055118110236204" bottom="0.59055118110236204" header="0.27559055118110198" footer="0.27559055118110198"/>
  <pageSetup paperSize="9" scale="60" orientation="portrait"/>
  <headerFooter>
    <oddFooter>&amp;LDatum tisku  &amp;D&amp;RStrana  &amp;P/&amp;N</oddFooter>
  </headerFooter>
  <ignoredErrors>
    <ignoredError sqref="A1:L3 A29:L30 A4:J28 L4:L2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List1!Názvy_tisku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Rozpiska: CENOVÁ INFORMACE ()</dc:title>
  <dc:creator>Bc.Pavel Pruský, </dc:creator>
  <dc:description>E-CONFIG 3.12.46 , Databáze: 2024.02.02</dc:description>
  <cp:lastModifiedBy>jarda</cp:lastModifiedBy>
  <dcterms:created xsi:type="dcterms:W3CDTF">2024-03-25T17:14:43Z</dcterms:created>
  <dcterms:modified xsi:type="dcterms:W3CDTF">2024-04-18T10:48:44Z</dcterms:modified>
</cp:coreProperties>
</file>